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Лист1!$A$1:$I$216</definedName>
  </definedNames>
  <calcPr calcId="152511"/>
</workbook>
</file>

<file path=xl/calcChain.xml><?xml version="1.0" encoding="utf-8"?>
<calcChain xmlns="http://schemas.openxmlformats.org/spreadsheetml/2006/main">
  <c r="G118" i="1" l="1"/>
  <c r="H128" i="1"/>
  <c r="G128" i="1"/>
  <c r="H109" i="1"/>
  <c r="H110" i="1"/>
  <c r="H136" i="1"/>
  <c r="H140" i="1" l="1"/>
  <c r="H148" i="1" l="1"/>
  <c r="I113" i="1" l="1"/>
  <c r="I157" i="1"/>
  <c r="G156" i="1"/>
  <c r="G154" i="1" s="1"/>
  <c r="G152" i="1" s="1"/>
  <c r="I33" i="1" l="1"/>
  <c r="I203" i="1"/>
  <c r="I205" i="1"/>
  <c r="H204" i="1"/>
  <c r="G204" i="1"/>
  <c r="H202" i="1"/>
  <c r="G202" i="1"/>
  <c r="G206" i="1"/>
  <c r="G21" i="1"/>
  <c r="G20" i="1"/>
  <c r="H62" i="1"/>
  <c r="H57" i="1" s="1"/>
  <c r="G62" i="1"/>
  <c r="G57" i="1" s="1"/>
  <c r="I63" i="1"/>
  <c r="G56" i="1"/>
  <c r="G55" i="1"/>
  <c r="G75" i="1"/>
  <c r="G73" i="1"/>
  <c r="I204" i="1" l="1"/>
  <c r="I202" i="1"/>
  <c r="G201" i="1"/>
  <c r="G207" i="1" s="1"/>
  <c r="I207" i="1" s="1"/>
  <c r="H201" i="1"/>
  <c r="H207" i="1" s="1"/>
  <c r="I57" i="1"/>
  <c r="I62" i="1"/>
  <c r="I130" i="1"/>
  <c r="I201" i="1" l="1"/>
  <c r="H111" i="1"/>
  <c r="H145" i="1"/>
  <c r="I145" i="1" s="1"/>
  <c r="H137" i="1"/>
  <c r="H117" i="1"/>
  <c r="I112" i="1"/>
  <c r="G119" i="1"/>
  <c r="H183" i="1"/>
  <c r="G183" i="1"/>
  <c r="I184" i="1"/>
  <c r="H159" i="1"/>
  <c r="H158" i="1" s="1"/>
  <c r="G159" i="1"/>
  <c r="I160" i="1"/>
  <c r="I127" i="1"/>
  <c r="H149" i="1"/>
  <c r="I149" i="1" s="1"/>
  <c r="I146" i="1"/>
  <c r="H150" i="1"/>
  <c r="I150" i="1" s="1"/>
  <c r="H177" i="1"/>
  <c r="H175" i="1"/>
  <c r="H176" i="1"/>
  <c r="H181" i="1"/>
  <c r="G181" i="1"/>
  <c r="G180" i="1" s="1"/>
  <c r="I180" i="1" s="1"/>
  <c r="I182" i="1"/>
  <c r="H154" i="1"/>
  <c r="H152" i="1" s="1"/>
  <c r="H151" i="1" s="1"/>
  <c r="I156" i="1"/>
  <c r="I153" i="1"/>
  <c r="H174" i="1" l="1"/>
  <c r="H172" i="1" s="1"/>
  <c r="I183" i="1"/>
  <c r="I159" i="1"/>
  <c r="G151" i="1"/>
  <c r="I151" i="1" s="1"/>
  <c r="I181" i="1"/>
  <c r="G195" i="1"/>
  <c r="G193" i="1" s="1"/>
  <c r="I194" i="1"/>
  <c r="I152" i="1" l="1"/>
  <c r="I154" i="1"/>
  <c r="H195" i="1"/>
  <c r="H193" i="1" s="1"/>
  <c r="I196" i="1"/>
  <c r="I197" i="1"/>
  <c r="I195" i="1" l="1"/>
  <c r="I193" i="1"/>
  <c r="H134" i="1"/>
  <c r="I134" i="1" s="1"/>
  <c r="G105" i="1"/>
  <c r="G108" i="1"/>
  <c r="I135" i="1"/>
  <c r="G104" i="1"/>
  <c r="G169" i="1" l="1"/>
  <c r="G168" i="1" s="1"/>
  <c r="I170" i="1"/>
  <c r="G171" i="1"/>
  <c r="G161" i="1"/>
  <c r="G158" i="1" s="1"/>
  <c r="I107" i="1"/>
  <c r="I106" i="1"/>
  <c r="I105" i="1"/>
  <c r="G101" i="1"/>
  <c r="I114" i="1"/>
  <c r="G109" i="1"/>
  <c r="I111" i="1"/>
  <c r="G124" i="1"/>
  <c r="I122" i="1"/>
  <c r="G121" i="1"/>
  <c r="I131" i="1"/>
  <c r="H189" i="1"/>
  <c r="H188" i="1" s="1"/>
  <c r="H198" i="1" s="1"/>
  <c r="G189" i="1"/>
  <c r="I191" i="1"/>
  <c r="I190" i="1"/>
  <c r="I132" i="1"/>
  <c r="G129" i="1"/>
  <c r="I128" i="1" s="1"/>
  <c r="G117" i="1" l="1"/>
  <c r="I117" i="1" s="1"/>
  <c r="I101" i="1"/>
  <c r="G167" i="1"/>
  <c r="I189" i="1"/>
  <c r="I104" i="1"/>
  <c r="I169" i="1"/>
  <c r="G188" i="1"/>
  <c r="G198" i="1" s="1"/>
  <c r="G90" i="1"/>
  <c r="G95" i="1" l="1"/>
  <c r="I96" i="1"/>
  <c r="G84" i="1"/>
  <c r="H85" i="1"/>
  <c r="G85" i="1"/>
  <c r="I211" i="1" l="1"/>
  <c r="I210" i="1" s="1"/>
  <c r="I212" i="1" s="1"/>
  <c r="H210" i="1"/>
  <c r="H212" i="1" s="1"/>
  <c r="G210" i="1"/>
  <c r="G212" i="1" s="1"/>
  <c r="I192" i="1"/>
  <c r="I188" i="1" s="1"/>
  <c r="I179" i="1"/>
  <c r="I178" i="1"/>
  <c r="G177" i="1"/>
  <c r="I176" i="1"/>
  <c r="I175" i="1"/>
  <c r="G174" i="1"/>
  <c r="I173" i="1"/>
  <c r="I171" i="1"/>
  <c r="I168" i="1"/>
  <c r="H167" i="1"/>
  <c r="I166" i="1"/>
  <c r="I165" i="1"/>
  <c r="G164" i="1"/>
  <c r="I164" i="1" s="1"/>
  <c r="I163" i="1"/>
  <c r="G162" i="1"/>
  <c r="I162" i="1" s="1"/>
  <c r="I161" i="1"/>
  <c r="I158" i="1"/>
  <c r="I155" i="1"/>
  <c r="I142" i="1"/>
  <c r="I141" i="1"/>
  <c r="G140" i="1"/>
  <c r="I139" i="1"/>
  <c r="I138" i="1"/>
  <c r="G137" i="1"/>
  <c r="I144" i="1"/>
  <c r="H143" i="1"/>
  <c r="G143" i="1"/>
  <c r="I147" i="1"/>
  <c r="I148" i="1"/>
  <c r="G136" i="1"/>
  <c r="I136" i="1" s="1"/>
  <c r="I133" i="1"/>
  <c r="I129" i="1"/>
  <c r="I126" i="1"/>
  <c r="I125" i="1"/>
  <c r="I124" i="1"/>
  <c r="I123" i="1"/>
  <c r="I121" i="1"/>
  <c r="I119" i="1"/>
  <c r="I118" i="1"/>
  <c r="I116" i="1"/>
  <c r="I115" i="1" s="1"/>
  <c r="H115" i="1"/>
  <c r="H100" i="1" s="1"/>
  <c r="H185" i="1" s="1"/>
  <c r="G115" i="1"/>
  <c r="G100" i="1" s="1"/>
  <c r="I110" i="1"/>
  <c r="I109" i="1" s="1"/>
  <c r="I108" i="1"/>
  <c r="I103" i="1"/>
  <c r="I102" i="1"/>
  <c r="I95" i="1"/>
  <c r="I94" i="1"/>
  <c r="I93" i="1"/>
  <c r="H92" i="1"/>
  <c r="H89" i="1" s="1"/>
  <c r="G92" i="1"/>
  <c r="G89" i="1" s="1"/>
  <c r="G97" i="1" s="1"/>
  <c r="I91" i="1"/>
  <c r="I88" i="1"/>
  <c r="I87" i="1"/>
  <c r="I86" i="1"/>
  <c r="H84" i="1"/>
  <c r="I80" i="1"/>
  <c r="I79" i="1" s="1"/>
  <c r="I81" i="1" s="1"/>
  <c r="H79" i="1"/>
  <c r="H81" i="1" s="1"/>
  <c r="G79" i="1"/>
  <c r="G81" i="1" s="1"/>
  <c r="I75" i="1"/>
  <c r="I74" i="1" s="1"/>
  <c r="H74" i="1"/>
  <c r="G74" i="1"/>
  <c r="I73" i="1"/>
  <c r="I72" i="1"/>
  <c r="H71" i="1"/>
  <c r="G71" i="1"/>
  <c r="I70" i="1"/>
  <c r="I69" i="1"/>
  <c r="I68" i="1" s="1"/>
  <c r="H68" i="1"/>
  <c r="G68" i="1"/>
  <c r="I67" i="1"/>
  <c r="I66" i="1"/>
  <c r="G65" i="1"/>
  <c r="I65" i="1" s="1"/>
  <c r="I61" i="1"/>
  <c r="I60" i="1"/>
  <c r="H59" i="1"/>
  <c r="G59" i="1"/>
  <c r="I58" i="1"/>
  <c r="I56" i="1"/>
  <c r="I55" i="1"/>
  <c r="I54" i="1"/>
  <c r="I53" i="1"/>
  <c r="I52" i="1"/>
  <c r="H51" i="1"/>
  <c r="G51" i="1"/>
  <c r="I50" i="1"/>
  <c r="I49" i="1"/>
  <c r="I48" i="1"/>
  <c r="I47" i="1"/>
  <c r="I46" i="1"/>
  <c r="I45" i="1"/>
  <c r="H44" i="1"/>
  <c r="H42" i="1" s="1"/>
  <c r="G44" i="1"/>
  <c r="G42" i="1" s="1"/>
  <c r="I43" i="1"/>
  <c r="I38" i="1"/>
  <c r="H37" i="1"/>
  <c r="H39" i="1" s="1"/>
  <c r="G37" i="1"/>
  <c r="G39" i="1" s="1"/>
  <c r="I32" i="1"/>
  <c r="I31" i="1"/>
  <c r="I30" i="1"/>
  <c r="I29" i="1"/>
  <c r="H28" i="1"/>
  <c r="H27" i="1" s="1"/>
  <c r="H34" i="1" s="1"/>
  <c r="G28" i="1"/>
  <c r="G27" i="1" s="1"/>
  <c r="G34" i="1" s="1"/>
  <c r="Q25" i="1"/>
  <c r="I23" i="1"/>
  <c r="I21" i="1"/>
  <c r="I20" i="1"/>
  <c r="H19" i="1"/>
  <c r="G19" i="1"/>
  <c r="I18" i="1"/>
  <c r="I17" i="1" s="1"/>
  <c r="H17" i="1"/>
  <c r="H15" i="1" s="1"/>
  <c r="G17" i="1"/>
  <c r="G15" i="1" s="1"/>
  <c r="I16" i="1"/>
  <c r="I100" i="1" l="1"/>
  <c r="I59" i="1"/>
  <c r="I177" i="1"/>
  <c r="I206" i="1"/>
  <c r="I71" i="1"/>
  <c r="I51" i="1"/>
  <c r="I15" i="1"/>
  <c r="I19" i="1"/>
  <c r="H76" i="1"/>
  <c r="I143" i="1"/>
  <c r="I137" i="1"/>
  <c r="I140" i="1"/>
  <c r="I167" i="1"/>
  <c r="G172" i="1"/>
  <c r="G185" i="1" s="1"/>
  <c r="G213" i="1" s="1"/>
  <c r="G24" i="1"/>
  <c r="G64" i="1"/>
  <c r="I64" i="1" s="1"/>
  <c r="H97" i="1"/>
  <c r="I90" i="1"/>
  <c r="H24" i="1"/>
  <c r="I39" i="1"/>
  <c r="I84" i="1"/>
  <c r="I85" i="1"/>
  <c r="I92" i="1"/>
  <c r="I89" i="1" s="1"/>
  <c r="I174" i="1"/>
  <c r="I28" i="1"/>
  <c r="I27" i="1" s="1"/>
  <c r="I34" i="1" s="1"/>
  <c r="I44" i="1"/>
  <c r="J43" i="1" s="1"/>
  <c r="I198" i="1"/>
  <c r="I37" i="1"/>
  <c r="I185" i="1" l="1"/>
  <c r="I172" i="1"/>
  <c r="I97" i="1"/>
  <c r="I24" i="1"/>
  <c r="G76" i="1"/>
  <c r="I42" i="1"/>
  <c r="I76" i="1" s="1"/>
  <c r="H213" i="1" l="1"/>
  <c r="I213" i="1"/>
</calcChain>
</file>

<file path=xl/sharedStrings.xml><?xml version="1.0" encoding="utf-8"?>
<sst xmlns="http://schemas.openxmlformats.org/spreadsheetml/2006/main" count="530" uniqueCount="368">
  <si>
    <t xml:space="preserve">                    до рішення Южноукраїнської міської ради</t>
  </si>
  <si>
    <t>(тис.грн.)</t>
  </si>
  <si>
    <t>Код програмної класифіка-ції видатків та кредитува-ння місцевих бюджетів</t>
  </si>
  <si>
    <t>Код ТПКВКМБ /
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</si>
  <si>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</si>
  <si>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</si>
  <si>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</si>
  <si>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</si>
  <si>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</si>
  <si>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</si>
  <si>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           Міські програми:</t>
  </si>
  <si>
    <t>0300000</t>
  </si>
  <si>
    <t>Виконавчий комітет Южноукраїнської міської ради</t>
  </si>
  <si>
    <t>0310000</t>
  </si>
  <si>
    <t xml:space="preserve">Міська програма інформаційної підтримки розвитку міста та діяльності органів місцевого самоврядування на 2017-2018 роки, всього в тому числі за напрямами: </t>
  </si>
  <si>
    <t>0310180</t>
  </si>
  <si>
    <t>0180</t>
  </si>
  <si>
    <t>0111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</si>
  <si>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</si>
  <si>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- висвітлення діяльності  міської ради через засоби масової інформації</t>
  </si>
  <si>
    <t>0317210</t>
  </si>
  <si>
    <t>7210</t>
  </si>
  <si>
    <t>0830</t>
  </si>
  <si>
    <t xml:space="preserve">Підтримка засобів масової інформації </t>
  </si>
  <si>
    <t>0317214</t>
  </si>
  <si>
    <t>7214</t>
  </si>
  <si>
    <t>Підтримка електронних та інших засобів масової інформації, реалізація заходів у галузі «Засоби масової інформації» та моніторинг інформаційного середовища</t>
  </si>
  <si>
    <t>підтримка  комунальної установи "Інформаційне агенство "Контакт" (одержувач бюджетних коштів -  комунальна установа "Інформаційне агентство "Контакт" )</t>
  </si>
  <si>
    <t>0318600</t>
  </si>
  <si>
    <t>8600</t>
  </si>
  <si>
    <t>Інші видатки</t>
  </si>
  <si>
    <t>0318601</t>
  </si>
  <si>
    <t>8601</t>
  </si>
  <si>
    <t>0133</t>
  </si>
  <si>
    <r>
      <t xml:space="preserve">Програма "Наше місто" на 2015-2019 роки </t>
    </r>
    <r>
      <rPr>
        <sz val="12"/>
        <rFont val="Times New Roman"/>
        <family val="1"/>
        <charset val="204"/>
      </rPr>
      <t>в частині сплати членських внесків до Асоціації міст України  та  Асоціації  енергоефективних міст України, придбання грамот, листівок, подарунків, квітів, пільг Почесним громадянам міста</t>
    </r>
  </si>
  <si>
    <t>0318602</t>
  </si>
  <si>
    <t>8602</t>
  </si>
  <si>
    <r>
      <rPr>
        <b/>
        <sz val="12"/>
        <rFont val="Times New Roman"/>
        <family val="1"/>
        <charset val="204"/>
      </rPr>
      <t>Міська Програма щодо організації мобілізаційної роботи в місті Южноукраїнську на 2014-2017 роки</t>
    </r>
    <r>
      <rPr>
        <sz val="12"/>
        <rFont val="Times New Roman"/>
        <family val="1"/>
        <charset val="204"/>
      </rPr>
      <t> в частині видатків на придбання ПММ для забезпечення проведення мобілізаційної підготовки проходження медоглядів, навчальних зборів</t>
    </r>
  </si>
  <si>
    <t>0316310</t>
  </si>
  <si>
    <t>6310</t>
  </si>
  <si>
    <t>0490</t>
  </si>
  <si>
    <r>
      <t xml:space="preserve">Програма Капітального будівництва об"єктів житлово-комунального господарства  і соціальної інфраструктури м.Южноукраїнську на 2016-2020 роки </t>
    </r>
    <r>
      <rPr>
        <sz val="12"/>
        <rFont val="Times New Roman"/>
        <family val="1"/>
        <charset val="204"/>
      </rPr>
      <t xml:space="preserve">в частині коригування  містобудівної документації - генерального плану міста Южноукраїнська </t>
    </r>
  </si>
  <si>
    <t>Разом:</t>
  </si>
  <si>
    <t>1000000</t>
  </si>
  <si>
    <t>Управління освіти Южноукраїнської міської ради</t>
  </si>
  <si>
    <t>1100000</t>
  </si>
  <si>
    <t>1011220</t>
  </si>
  <si>
    <t>1220</t>
  </si>
  <si>
    <t>0990</t>
  </si>
  <si>
    <t>Інші освітні програми</t>
  </si>
  <si>
    <t>1221</t>
  </si>
  <si>
    <t>Програма розвитку освіти в м.Южноукраїнську  на 2016-2020 роки, всього в тому числі в розрізі напрямів:</t>
  </si>
  <si>
    <t>проведення конкурсів, придбання матеріалів для проведення конкурсів</t>
  </si>
  <si>
    <t>Виявлення та підтримка обдарованих дітей (стипендія міського голови), стимулювання дітей за результатами конкурсів, стималювання обдарованих дітей (за результатами року)</t>
  </si>
  <si>
    <t>проведення конкурсу "Вчитель року", премія міського голови "Кращий освітянин року"</t>
  </si>
  <si>
    <t>загальноміське свято "Випускник 2017"</t>
  </si>
  <si>
    <t>Разом</t>
  </si>
  <si>
    <t>Южноукраїнський міський Центр соціальних служб для сім*ї, дітей та молоді</t>
  </si>
  <si>
    <t>3132</t>
  </si>
  <si>
    <t>1040</t>
  </si>
  <si>
    <t>Програми і заходи центрів соціальних служб для сім'ї, дітей та молоді</t>
  </si>
  <si>
    <t>Комплексна програма  "Молоде покоління  м.Южноукраїнська" на 2016-2020 роки, разом в тому числі в розрізі напрямів:</t>
  </si>
  <si>
    <t>проведення загальноміських заходів (День сім*ї, День матері, День захисту дітей, хіп - хоп фестиваль та ін.)</t>
  </si>
  <si>
    <t>1500000</t>
  </si>
  <si>
    <t>Управління соціального захисту населення, охорони здоров*я та праці Южноукраїнської міської ради</t>
  </si>
  <si>
    <t>1510000</t>
  </si>
  <si>
    <t>1512210</t>
  </si>
  <si>
    <t>2210</t>
  </si>
  <si>
    <t>Програми і централізовані заходи у галузі охорони здоров'я</t>
  </si>
  <si>
    <t>1512211</t>
  </si>
  <si>
    <t>2211</t>
  </si>
  <si>
    <t>0740</t>
  </si>
  <si>
    <t>Програма і централізовані заходи з імунопрофілактики</t>
  </si>
  <si>
    <r>
      <rPr>
        <b/>
        <sz val="12"/>
        <rFont val="Times New Roman"/>
        <family val="1"/>
        <charset val="204"/>
      </rPr>
      <t>Міська програма імунопрофілактики та захисту населення від інфікційних  хвороб на 2016-2022 роки</t>
    </r>
    <r>
      <rPr>
        <sz val="12"/>
        <rFont val="Times New Roman"/>
        <family val="1"/>
        <charset val="204"/>
      </rPr>
      <t xml:space="preserve">  в частині забезпечення лікарськими засобами та медпрепаратами для захисту населення від інфекційних хвороб</t>
    </r>
  </si>
  <si>
    <t>1512212</t>
  </si>
  <si>
    <t>2212</t>
  </si>
  <si>
    <t>0763</t>
  </si>
  <si>
    <t>Програма і централізовані заходи боротьби з туберкульозом</t>
  </si>
  <si>
    <r>
      <rPr>
        <b/>
        <sz val="12"/>
        <rFont val="Times New Roman"/>
        <family val="1"/>
        <charset val="204"/>
      </rPr>
      <t>Соціальна програма протидії  захворюванню на туберкульоз на 2014 - 2017 роки</t>
    </r>
    <r>
      <rPr>
        <sz val="12"/>
        <rFont val="Times New Roman"/>
        <family val="1"/>
        <charset val="204"/>
      </rPr>
      <t xml:space="preserve"> всього, в т.ч. </t>
    </r>
  </si>
  <si>
    <t xml:space="preserve">матеріальний супровід хворих до місця лікування та в зворотньому шляху; </t>
  </si>
  <si>
    <t>придбання лікарських засобів для проведення хіміопрофілактики туберкульору у контактних, ВІЛ-інфікованих та тубінфікованих дітей та препаратів для профілактики побічної дії протитуберкульозних і хіміотерапевтичних засобів</t>
  </si>
  <si>
    <t>придбання харчових пайків для хворих, які не переривають лікуванн</t>
  </si>
  <si>
    <t>1512213</t>
  </si>
  <si>
    <t>2213</t>
  </si>
  <si>
    <t>Програма і централізовані заходи профілактики ВІЛ-інфекції/СНІДу</t>
  </si>
  <si>
    <r>
      <rPr>
        <b/>
        <sz val="12"/>
        <rFont val="Times New Roman"/>
        <family val="1"/>
        <charset val="204"/>
      </rPr>
      <t>Соціальна програма  протидії ВІЛ- інфекції / СНІДу  на 2014-2019 р.р</t>
    </r>
    <r>
      <rPr>
        <sz val="12"/>
        <rFont val="Times New Roman"/>
        <family val="1"/>
        <charset val="204"/>
      </rPr>
      <t>. 'в частині соціального  супроводу  дітей -сиріт та дітей позбавлених батьківського піклування, хворих на ВІЛ-інфекцію / СНІД (харчування дітей віком  до 2-х років)</t>
    </r>
  </si>
  <si>
    <t>1512214</t>
  </si>
  <si>
    <t>2214</t>
  </si>
  <si>
    <t>Забезпечення централізованих заходів з лікування хворих на цукровий та нецукровий діабет</t>
  </si>
  <si>
    <r>
      <rPr>
        <b/>
        <sz val="12"/>
        <rFont val="Times New Roman"/>
        <family val="1"/>
        <charset val="204"/>
      </rPr>
      <t>Міська Цільова програма "Цукровий діабет" на 2017-2020 р.р</t>
    </r>
    <r>
      <rPr>
        <sz val="12"/>
        <rFont val="Times New Roman"/>
        <family val="1"/>
        <charset val="204"/>
      </rPr>
      <t xml:space="preserve">. в частині забезпечення хворих лікарськими засобами та виробами медичного призначення, таблетованими цукрознижуючими засобами </t>
    </r>
  </si>
  <si>
    <t>1512215</t>
  </si>
  <si>
    <t>2215</t>
  </si>
  <si>
    <t>Централізовані заходи з лікування онкологічних хворих</t>
  </si>
  <si>
    <r>
      <t xml:space="preserve">Міська програма боротьби з онкологічними захворюваннями в м.Южноукраїнську на 2017 - 2020 роки </t>
    </r>
    <r>
      <rPr>
        <sz val="12"/>
        <rFont val="Times New Roman"/>
        <family val="1"/>
        <charset val="204"/>
      </rPr>
      <t>в частині надання матеріальної допомоги хворим на лікування</t>
    </r>
  </si>
  <si>
    <t>1512220</t>
  </si>
  <si>
    <t>2220</t>
  </si>
  <si>
    <t>Інші заходи в галузі охорони здоров’я</t>
  </si>
  <si>
    <t>1512221</t>
  </si>
  <si>
    <t>1512222</t>
  </si>
  <si>
    <r>
      <t xml:space="preserve">Програма  запобігання та лікування  серцево-судинних та судинно-мозкових захворювань на 2015-2020 р.р. </t>
    </r>
    <r>
      <rPr>
        <sz val="12"/>
        <rFont val="Times New Roman"/>
        <family val="1"/>
        <charset val="204"/>
      </rPr>
      <t>в частині  безкоштовного  забезпечення лікарськими засобами  хворих, які перенесли гострий інфаркт міокарду (перші шість місяців) та які мають протезування клапанів серця</t>
    </r>
  </si>
  <si>
    <t>1512223</t>
  </si>
  <si>
    <r>
      <rPr>
        <b/>
        <sz val="12"/>
        <rFont val="Times New Roman"/>
        <family val="1"/>
        <charset val="204"/>
      </rPr>
      <t>Репродуктивне здоровя  населення міста Южноукраїнська  на 2016-2020 роки</t>
    </r>
    <r>
      <rPr>
        <sz val="12"/>
        <rFont val="Times New Roman"/>
        <family val="1"/>
        <charset val="204"/>
      </rPr>
      <t xml:space="preserve"> в частині забезпечення продуктами дитячого харчування дітей перших двох років життя з малозабезпечених сімей та дитини, хворої на фенілкетонурію</t>
    </r>
  </si>
  <si>
    <t>2224</t>
  </si>
  <si>
    <r>
      <t xml:space="preserve">Програма реформування медичного обслуговування населення міста Южноукраїнська на 2013-2018 роки </t>
    </r>
    <r>
      <rPr>
        <sz val="12"/>
        <rFont val="Times New Roman"/>
        <family val="1"/>
        <charset val="204"/>
      </rPr>
      <t xml:space="preserve">в частині оплати за навчання випускників закладів освіти міста на лікарів сімейної медицини.          </t>
    </r>
  </si>
  <si>
    <t>3240</t>
  </si>
  <si>
    <t>1050</t>
  </si>
  <si>
    <t>Організація та проведення громадських робіт</t>
  </si>
  <si>
    <r>
      <rPr>
        <b/>
        <sz val="12"/>
        <rFont val="Times New Roman"/>
        <family val="1"/>
        <charset val="204"/>
      </rPr>
      <t>Програма зайнятості  населення міста Южноукраїнська на період  до 2017 року</t>
    </r>
    <r>
      <rPr>
        <sz val="12"/>
        <rFont val="Times New Roman"/>
        <family val="1"/>
        <charset val="204"/>
      </rPr>
      <t xml:space="preserve"> в частині оплачуваних громадських робіт на умовах співфінансування з  Южноукраїнським міським центром зайнятості</t>
    </r>
  </si>
  <si>
    <t>3190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</si>
  <si>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</si>
  <si>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і природного газу</t>
  </si>
  <si>
    <t>компенсація вартості житловов - комунальних послуг</t>
  </si>
  <si>
    <t>3200</t>
  </si>
  <si>
    <t>Соціальний захист ветеранів війни та праці</t>
  </si>
  <si>
    <t>3201</t>
  </si>
  <si>
    <t>1030</t>
  </si>
  <si>
    <t>Інші видатки на соціальний захист ветеранів війни та праці</t>
  </si>
  <si>
    <t>надання одноразової матеріальної допомоги сім*ям загиблих учасників АТО, відшкодування проїзду до санаторію  в межах області, одноразова допомога учасникам АТО, які отримали поранення та знаходяться на стаціонарному лікуванні, одноразова матеріальна допомога демобілізованим учасникам АТО, одноразова мат. допомога сім*ям загиблих в АТО на санаторно - курортне лікування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</si>
  <si>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</si>
  <si>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фінансова підтримка громадської організації "Воїни та ветерани антитерористичної операції" (одержувач коштів)</t>
  </si>
  <si>
    <r>
      <rPr>
        <b/>
        <sz val="12"/>
        <rFont val="Times New Roman"/>
        <family val="1"/>
        <charset val="204"/>
      </rPr>
      <t>Комплексна  програма "Турбота" на 2013-2017 роки</t>
    </r>
    <r>
      <rPr>
        <sz val="12"/>
        <rFont val="Times New Roman"/>
        <family val="1"/>
        <charset val="204"/>
      </rPr>
      <t>, всього, в тому числі в розрізі напрямів та заходів:</t>
    </r>
  </si>
  <si>
    <t>1513030</t>
  </si>
  <si>
    <t>3030</t>
  </si>
  <si>
    <t>Надання пільг з оплати послуг зв’язку та інших передбачених законодавством пільг (крім пільг на одержання ліків, зубопротезування, забезпечення продуктами харчування, оплату електроенергії, природного і скрапленого газу, на побутові потреби, твердого та рідкого пічного побутового палива,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нечистот) та компенсації за пільговий проїзд окремих категорій громадян</t>
  </si>
  <si>
    <t>3035</t>
  </si>
  <si>
    <t>1070</t>
  </si>
  <si>
    <t>Компенсаційні виплати на пільговий проїзд автомобільним транспортом окремим категоріям громадян</t>
  </si>
  <si>
    <t>компенсація за пільговий проїзд  окремим категоріям громадян на приміських та дачних маршрутах автомобільним транспортом</t>
  </si>
  <si>
    <t>3037</t>
  </si>
  <si>
    <t>Компенсаційні виплати за пільговий проїзд окремих категорій громадян на залізничному транспорті</t>
  </si>
  <si>
    <t>компенсація за пільговий проїзд  окремим категоріям громадян залізничним транспортом</t>
  </si>
  <si>
    <t>3180</t>
  </si>
  <si>
    <t xml:space="preserve">Надання соціальних гарантій інвалідам, фізичним особам, які надають соціальні послуги громадянам похилого віку, інвалідам, дітям –інвалідам, хворим, які не здатні до самообслуговування і потребують сторонньої допомоги </t>
  </si>
  <si>
    <t>1513181</t>
  </si>
  <si>
    <t>3181</t>
  </si>
  <si>
    <t>1010</t>
  </si>
  <si>
    <t>Забезпечення соціальними послугами громадян похилого віку, інвалідів, дітей-інвалідів, хворих, які не здатні до самообслуговування і потребують сторонньої допомоги, фізичними особами</t>
  </si>
  <si>
    <t>компенсація фізичним особам, які надають соціальні послуги</t>
  </si>
  <si>
    <t>1513190</t>
  </si>
  <si>
    <t>компенсація вартості ЖКП учасникам бойових дій ВВВ, інвалідам по зору І та ІІ груп</t>
  </si>
  <si>
    <t>1513200</t>
  </si>
  <si>
    <t>1513201</t>
  </si>
  <si>
    <t>придбання санаторно - курортних путівок ветеранам війни, праці, інвалідам та УБД, безкоштовне зубопротезування ветеранів війни тапраці, заходи до свят, щомісячна та одноразова допомога інвалідам війни в Афганістані, членам сімей загиблих УБД в Афганістані, одноразові виплати до річниці визволення України, перемоги у 2-й світовій війні</t>
  </si>
  <si>
    <t>1513202</t>
  </si>
  <si>
    <t>3202</t>
  </si>
  <si>
    <t>одержувачі бюджетних коштів - громадські організації:  "Рада організації ветеранів війни, праці та військової служби";  "Спілка ветеранів Афганістану"; Товариство інвалідів;  Спілка "Союз-Чорнобиль"</t>
  </si>
  <si>
    <t>1513400</t>
  </si>
  <si>
    <t>3400</t>
  </si>
  <si>
    <t>1090</t>
  </si>
  <si>
    <t>Інші видатки на соціальний захист населення</t>
  </si>
  <si>
    <t>1513402</t>
  </si>
  <si>
    <t>3402</t>
  </si>
  <si>
    <t>Служба у справах дітей Южноукраїнської міської ради</t>
  </si>
  <si>
    <t>2013110</t>
  </si>
  <si>
    <t>3110</t>
  </si>
  <si>
    <t>Заклади і заходи з питань дітей та їх соціального захисту</t>
  </si>
  <si>
    <t>3112</t>
  </si>
  <si>
    <t>Заходи державної політики з питань дітей та їх соціального захисту</t>
  </si>
  <si>
    <t>Управління молоді, спорту та культури Южноукраїнської міської ради</t>
  </si>
  <si>
    <t>3140</t>
  </si>
  <si>
    <r>
      <rPr>
        <b/>
        <sz val="12"/>
        <rFont val="Times New Roman"/>
        <family val="1"/>
        <charset val="204"/>
      </rPr>
      <t xml:space="preserve">Комплексна програма  "Молоде покоління  м.Южноукраїнська" на 2016-2020 роки, </t>
    </r>
    <r>
      <rPr>
        <sz val="12"/>
        <rFont val="Times New Roman"/>
        <family val="1"/>
        <charset val="204"/>
      </rPr>
      <t>разом в тому числі в розрізі напрямів:</t>
    </r>
  </si>
  <si>
    <t>придбання новорічний подарунків дітям із соціальнонезахищених сімей, придбання ПММ для забезпечення військомату транспортом на період призовної кампанії</t>
  </si>
  <si>
    <t>проведення оплачуваних громадських робіт учнями загальноосвітніх закладів під час літніх канікул</t>
  </si>
  <si>
    <t>стипендія міського голови у галузі культури та спорту</t>
  </si>
  <si>
    <r>
      <rPr>
        <b/>
        <sz val="12"/>
        <rFont val="Times New Roman"/>
        <family val="1"/>
        <charset val="204"/>
      </rPr>
      <t>Комплексна програма  розвитку культури, фізичної культури, спорту та туризму в місті Южноукраїнську на 2014-2018 роки</t>
    </r>
    <r>
      <rPr>
        <sz val="12"/>
        <rFont val="Times New Roman"/>
        <family val="1"/>
        <charset val="204"/>
      </rPr>
      <t>,  всього в тому числі:</t>
    </r>
  </si>
  <si>
    <t>2414202</t>
  </si>
  <si>
    <t>4200</t>
  </si>
  <si>
    <t>0829</t>
  </si>
  <si>
    <t>Iншi культурно-освiтнi заклади та заходи</t>
  </si>
  <si>
    <t>2415010</t>
  </si>
  <si>
    <t>5010</t>
  </si>
  <si>
    <t>Проведення спортивної роботи в регіоні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</si>
  <si>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</si>
  <si>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</si>
  <si>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олімпійських видів спорту, придбання призів, спортивної форми, спортінвентарю та ін.</t>
  </si>
  <si>
    <t>5012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</si>
  <si>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</si>
  <si>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з неолімпійських видів спорту, придбання призів, спортивної форми, спортінвентарю та ін.</t>
  </si>
  <si>
    <t>5060</t>
  </si>
  <si>
    <t>Проведення загальноміських заходів та змагань з фізичної культури, придбання призів, спортивної форми, спортінвентарю та ін.</t>
  </si>
  <si>
    <t>Управління житлово - комунального господарства та будівництва Южноукраїнської міської ради</t>
  </si>
  <si>
    <r>
      <rPr>
        <b/>
        <sz val="12"/>
        <rFont val="Times New Roman"/>
        <family val="1"/>
        <charset val="204"/>
      </rPr>
      <t>Програма реформування і розвитку житлово-комунального господарства міста Южноукраїнська на 2016-2020 роки,</t>
    </r>
    <r>
      <rPr>
        <sz val="12"/>
        <rFont val="Times New Roman"/>
        <family val="1"/>
        <charset val="204"/>
      </rPr>
      <t xml:space="preserve"> всього в тому числі в розрізі напрямів:</t>
    </r>
  </si>
  <si>
    <t xml:space="preserve">Забезпечення надійного та безперебійного функціонування житлово-експлуатаційного господарства </t>
  </si>
  <si>
    <t>із них:</t>
  </si>
  <si>
    <t xml:space="preserve"> - поточний ремонт підвальних приміщень та внутрішньобудинкових інженерних мереж (для розташування індівідуальних теплових пунктів) у житлових будинках 1-5 микрорайонів - одержувач комунальне підприємство "Житлово-експлуатаційне об"єднання")</t>
  </si>
  <si>
    <t xml:space="preserve"> - поточний ремонт під’їздів в житлових будинках  -  одержувач комунальне підприємство "Житлово-експлуатаційне об"єднання"</t>
  </si>
  <si>
    <t>4016020</t>
  </si>
  <si>
    <t>6020</t>
  </si>
  <si>
    <t>Капітальний ремонт об'єктів житлового господарства</t>
  </si>
  <si>
    <t>Капітальний ремонт житлового фонду</t>
  </si>
  <si>
    <t>4016050</t>
  </si>
  <si>
    <t>6050</t>
  </si>
  <si>
    <t>Фінансова підтримка об'єктів комунального господарства</t>
  </si>
  <si>
    <t>4016052</t>
  </si>
  <si>
    <t>6052</t>
  </si>
  <si>
    <t>0620</t>
  </si>
  <si>
    <t>Забезпечення функціонування водопровідно-каналізаційного господарства</t>
  </si>
  <si>
    <t>Благоустрій  міст, сіл, селищ</t>
  </si>
  <si>
    <t xml:space="preserve">придбання обладнання для дитячих ігрових та спортивних майданчиків на прибудинкових територіях - одержувач комунальне підприємство "Житлово-експлуатаційне об'єднання" </t>
  </si>
  <si>
    <t>Програма стабілізації та соціально-економічного розвитку територій</t>
  </si>
  <si>
    <r>
      <rPr>
        <b/>
        <sz val="12"/>
        <rFont val="Times New Roman"/>
        <family val="1"/>
        <charset val="204"/>
      </rPr>
      <t>Програма Капітального будівництва об"єктів житлово-комунального господарства  і соціальної інфраструктури м.Южноукраїнську на 2016-2020 роки,</t>
    </r>
    <r>
      <rPr>
        <sz val="12"/>
        <rFont val="Times New Roman"/>
        <family val="1"/>
        <charset val="204"/>
      </rPr>
      <t xml:space="preserve"> всього в розрізі напрямів: </t>
    </r>
  </si>
  <si>
    <t>4016310</t>
  </si>
  <si>
    <t>Реалізація заходів щодо інвестиційного розвитку територій</t>
  </si>
  <si>
    <t>4016060</t>
  </si>
  <si>
    <t>6060</t>
  </si>
  <si>
    <t>0609</t>
  </si>
  <si>
    <t>4016021</t>
  </si>
  <si>
    <t>6021</t>
  </si>
  <si>
    <t>0610</t>
  </si>
  <si>
    <t>4011010</t>
  </si>
  <si>
    <t>0910</t>
  </si>
  <si>
    <t>Дошкільна освiта</t>
  </si>
  <si>
    <t xml:space="preserve">укріплення аварійних груп  дитячого навчального закладу №8 по вул.Набережна Енергетиків,31, в тому числі розробка  проектно-кошторисної документації на капітальний ремонт 2-х аварійних груп </t>
  </si>
  <si>
    <t>розробка  проектно-кошторисної документації  на облаштування  лічильниками тепла дошкільних навчальних закладів</t>
  </si>
  <si>
    <t>4011020</t>
  </si>
  <si>
    <t>1020</t>
  </si>
  <si>
    <t>0921</t>
  </si>
  <si>
    <t>Надання загальної середньої освіти загальноосвітніми навчальними закладами ( в т.ч. школою-дитячим садком,інтернатом при школі), спеціалізованими школами, ліцеями, гімназіями, колегіумами</t>
  </si>
  <si>
    <t xml:space="preserve">розробка  проектно-кошторисної документації та проведення експертизи по капітальному ремонту   (заміна вікон) загальньоосвітніх  школ м. Южноукраїнська , в тому числі: ЗОШ №1  І-ІІІ ступенів імені Захисників вітчизни по бул. Курчатова, 8  - 3230,2 тис. грн.;    ЗОШ №3  І-ІІІ ступенів  по бул.Цвіточний,5 - 3469,8 тис. грн.;  </t>
  </si>
  <si>
    <t>розробка  проектно-кошторисної документації  на облаштування  лічильниками тепла загальноосвітніх шкіл та гімназії</t>
  </si>
  <si>
    <r>
      <rPr>
        <b/>
        <sz val="12"/>
        <rFont val="Times New Roman"/>
        <family val="1"/>
        <charset val="204"/>
      </rPr>
      <t xml:space="preserve">Програма управління  майном комунальної форми власності  міста Южноукраїнська на 2015-2019 роки, </t>
    </r>
    <r>
      <rPr>
        <sz val="12"/>
        <rFont val="Times New Roman"/>
        <family val="1"/>
        <charset val="204"/>
      </rPr>
      <t>всього, в тому числі в розрізі напрямів:</t>
    </r>
  </si>
  <si>
    <t>4017420</t>
  </si>
  <si>
    <t>7420</t>
  </si>
  <si>
    <t>видатки, пов’язані із утриманням, управлінням майном комунальної власності</t>
  </si>
  <si>
    <r>
      <rPr>
        <b/>
        <sz val="12"/>
        <rFont val="Times New Roman"/>
        <family val="1"/>
        <charset val="204"/>
      </rPr>
      <t>Програма енергозбереження в сфері житлово-комунального господарства м.Южноукраїнська на 2016-2020 роки</t>
    </r>
    <r>
      <rPr>
        <sz val="12"/>
        <rFont val="Times New Roman"/>
        <family val="1"/>
        <charset val="204"/>
      </rPr>
      <t xml:space="preserve"> , всього в т.ч. розрізі напрямів: </t>
    </r>
  </si>
  <si>
    <t xml:space="preserve">Програма стабілізації та соціально-економічного розвитку територій                                                                      </t>
  </si>
  <si>
    <t>капітальний ремонт електричних мереж на полігоні твердих побутових відходів (одержувач бюджетних коштів - комунальне підприємство "Служба комунального господарства")</t>
  </si>
  <si>
    <t xml:space="preserve">Благоустрій  міст, сіл, селищ </t>
  </si>
  <si>
    <t>харчування тварин у притулку (одержувач бюджетних коштів - комунальне підприємство "Служба комунального господарства")</t>
  </si>
  <si>
    <t xml:space="preserve">Міська програма підтримки ОСББ на  2016-2018 рр. </t>
  </si>
  <si>
    <t>6010</t>
  </si>
  <si>
    <t>Забезпечення надійного та безперебійного функціонування житлово-експлуатаційного господарства</t>
  </si>
  <si>
    <t>поточний ремонт під'їздів в житлових будинках, в яких створено об'єднання співвласників багатоквартирних будинків</t>
  </si>
  <si>
    <t>4016022</t>
  </si>
  <si>
    <t xml:space="preserve">Капітальний ремонт  житлового фонду об'єднань співвласників багатоквартирних будинків </t>
  </si>
  <si>
    <t>Реалізація заходів щодо інвестиційного розвитку території</t>
  </si>
  <si>
    <t>Управління екології, охорони навколишнього середовища та земельних відносин Южноукраїнської міської ради</t>
  </si>
  <si>
    <t>6017310</t>
  </si>
  <si>
    <t>7310</t>
  </si>
  <si>
    <t>Проведення заходів із землеустрою</t>
  </si>
  <si>
    <t>виготовлення документації із земельних питань (проект землеустрою, документація для земельних торгів, звіт з експертної оцінки)</t>
  </si>
  <si>
    <t>9110</t>
  </si>
  <si>
    <t>0511</t>
  </si>
  <si>
    <t>Управління з питань надзвичайних ситуацій та взаємодії з правоохоронними органами Южноукраїнської міської ради</t>
  </si>
  <si>
    <t>7810</t>
  </si>
  <si>
    <t>0320</t>
  </si>
  <si>
    <t>Видатки на запобігання та ліквідацію надзвичайних ситуацій та наслідків стихійного лиха</t>
  </si>
  <si>
    <t>Фінансове управління Южноукраїнської міської ради</t>
  </si>
  <si>
    <t>7518599</t>
  </si>
  <si>
    <t>ВСЬОГО</t>
  </si>
  <si>
    <t>Начальник фінансового управління Южноукраїнської міської ради</t>
  </si>
  <si>
    <t>Т.О.Гончарова</t>
  </si>
  <si>
    <t>2413143</t>
  </si>
  <si>
    <t>3143</t>
  </si>
  <si>
    <t xml:space="preserve">Реалізація державної політики у молодіжній сфері </t>
  </si>
  <si>
    <t>Інші заходи з розвитку фізичної культури та спорту</t>
  </si>
  <si>
    <t>Забезпечення діяльності місцевих центрів фізичного здоро*я населення "Спорт для всіх" та проведення фізкультурно - масових заходів серед населення регіону (програма розвитку культури, фізичної культури, спорту та туризму в м.Южноукраїнську на 2014-2018 роки )</t>
  </si>
  <si>
    <t>2415061</t>
  </si>
  <si>
    <t>5061</t>
  </si>
  <si>
    <t>капітальний  ремонт  сходів  на перехресті проспекту Соборності та проспекту Незалежності з влаштуванням пандусу</t>
  </si>
  <si>
    <t xml:space="preserve"> улаштування поручнів біля та в під’їздах ж/будинків </t>
  </si>
  <si>
    <t xml:space="preserve"> - поточний ремонт гуртожитку №1 під квартири</t>
  </si>
  <si>
    <t xml:space="preserve">укріплення аварійних груп  дитячого навчального закладу №8 по вул.Набережна Енергетиків,31, в тому числі розробка  проектно-кошторисної документації та капітальний ремонт 2-х аварійних груп </t>
  </si>
  <si>
    <t xml:space="preserve">капітальний ремонт   (заміна вікон) загальньоосвітніх  школ м. Южноукраїнська , в тому числі: ЗОШ №1  І-ІІІ ступенів імені Захисників вітчизни по бул. Курчатова, 8  - 3230,2 тис. грн.;    ЗОШ №3  І-ІІІ ступенів  по бул.Цвіточний,5 - 3469,8 тис. грн.;  </t>
  </si>
  <si>
    <t>Впорядкування (планування) грунту діючого полігону твердих побутових відходів (одержувач бюджетних коштів - комунальне підприємство "Служба комунального господарства")</t>
  </si>
  <si>
    <t>капітальний ремонт внутрішньобудинкових інженерних мереж житлових будинків, в яких створено об'єднання співвласників багатоквартирних будинків, за відповідними адресами</t>
  </si>
  <si>
    <t xml:space="preserve">капітальний ремонт ліфтів житлових будинків, в яких створено об'єднання співвласників багатоквартирних будинків, за відповідними адресами </t>
  </si>
  <si>
    <t xml:space="preserve">реконструкція внутрішньобудинкових електричних мереж житлового будинку за адресою вул.Дружби Народів, 52  </t>
  </si>
  <si>
    <t>реконструкція внутрішньобудинкових електричних мереж житлового будинку за адресою вул. Дружби Народів, 56</t>
  </si>
  <si>
    <r>
      <t xml:space="preserve">Міська програма "Фонд міської ради на виконання депутатських повноважень" на 2017 рік </t>
    </r>
    <r>
      <rPr>
        <sz val="12"/>
        <rFont val="Times New Roman"/>
        <family val="1"/>
        <charset val="204"/>
      </rPr>
      <t>в частині видатків на виконання депутатами міської ради доручень виборців</t>
    </r>
  </si>
  <si>
    <t>Охорона та раціональне використання природних ресурсів</t>
  </si>
  <si>
    <t xml:space="preserve">обслуговування  об"ектів благоустрою міста- одержувач бюджетних коштів - комунальне підприємство "Служба комунального господарства"  </t>
  </si>
  <si>
    <r>
      <rPr>
        <b/>
        <sz val="12"/>
        <rFont val="Times New Roman"/>
        <family val="1"/>
        <charset val="204"/>
      </rPr>
      <t>Програма приватизації об"єктів, що належать до комунальної власності територіальної громади міста Южноукраїнська на 2015-2017 роки</t>
    </r>
  </si>
  <si>
    <t>6022</t>
  </si>
  <si>
    <r>
      <t xml:space="preserve">Програма  розвитку донорства крові  та її компонентів на 2017-2021 р.р. </t>
    </r>
    <r>
      <rPr>
        <sz val="12"/>
        <rFont val="Times New Roman"/>
        <family val="1"/>
        <charset val="204"/>
      </rPr>
      <t>в частині виплати компенсації на харчування донорів</t>
    </r>
  </si>
  <si>
    <t xml:space="preserve">Соціальна програма підтримки учасииків АТО та членів їх сімей  на 2016-2020 рік всього, в т.ч. </t>
  </si>
  <si>
    <r>
      <t>Міська Програма захисту прав дітей міста Южноукраїнська "Дитинство"на 2013-2017 роки</t>
    </r>
    <r>
      <rPr>
        <sz val="12"/>
        <rFont val="Times New Roman"/>
        <family val="1"/>
        <charset val="204"/>
      </rPr>
      <t xml:space="preserve"> в частині проведеня заходів, виготовлення агітаційного матеріалу</t>
    </r>
  </si>
  <si>
    <t>Інші заходи та заклади   молодіжної політики(міська комплексна програма "Молоде покоління міста Южноукраїнська" на 2016-2020 роки )</t>
  </si>
  <si>
    <t>2414200</t>
  </si>
  <si>
    <t xml:space="preserve">Інші культурно-освітні заклади та заходи </t>
  </si>
  <si>
    <t xml:space="preserve"> придбання  комп"ютерної та оргтехніки, витратних матеріалів до них для роботи  програмного забезпечення  автоматизованої системи обліку комунальних платежів - одержувач бюджетних коштів - комунальне підприємство "Теплопостачання та водо-каналізаційне господарство")</t>
  </si>
  <si>
    <t>Уточнений Перелік місцевих (регіональних) програм, які фінансуватимуться 2017 року за рахунок коштів міського бюджету</t>
  </si>
  <si>
    <t xml:space="preserve">поточний ремонт металевої огорожі вздовж   виробничо-технічного комплексу  "Берізка"- одержувач комунальне підприємстве "Служба комунального господарства"  </t>
  </si>
  <si>
    <t xml:space="preserve"> електроенергія вуличного освітлення міста та зовнішнього освітлення міського цвинтаря, технічне обслуговування, поточний ремонт кабельних мереж - одержувач  комунальне підприємстве "Служба комунального господарства"  </t>
  </si>
  <si>
    <t xml:space="preserve"> улаштування господарських майданчиків  для подальшого становлення конструкцій для роздільного сортування сміття - одержувач бюджетних коштів - комунальне підприємство "Житлово-експлуатаційне об"еднання")</t>
  </si>
  <si>
    <t xml:space="preserve">встановлення  малих архітектурних форм по прт.Незалежності для облаштування соціальних торгівельних рядів   - одержувач  комунальне підприємстве "Служба комунального господарства"  </t>
  </si>
  <si>
    <t xml:space="preserve"> ямковий ремонт внутрішньо квартальних проїздів  в сумі 200,0 тис.грн. та  пішохідних  доріжок в сумі 100,0 тис.грн. - одержувач бюджетних коштів - комунальне підприємство "Житлово-експлуатаційне об"еднання"</t>
  </si>
  <si>
    <t>придбання та встановлення  програмного забезпечення для комунальної системи комерційно-технологічної диспетчеризації на житлових будинках</t>
  </si>
  <si>
    <t xml:space="preserve"> - виготовлення пам"яток  для ознайомлення  мешканців  житлових будинків міста з інформацією щодо реформування основних напрямків житлово-комунального господарства</t>
  </si>
  <si>
    <t xml:space="preserve"> - поточний ремонт приміщень  гуртожитку №3 за адресою вул. Миру,9</t>
  </si>
  <si>
    <t xml:space="preserve"> - поточний ремонт квартири комунальної  форми власності  № 73 в житловому будинку  по прт.Незалежності,5</t>
  </si>
  <si>
    <t xml:space="preserve">    - поточний ремонт квартири комунальної  форми власності  № 74  в житловому будинку  по прт.Незалежності,5</t>
  </si>
  <si>
    <r>
      <rPr>
        <b/>
        <sz val="12"/>
        <rFont val="Times New Roman"/>
        <family val="1"/>
        <charset val="204"/>
      </rPr>
      <t>Програма  охорони тваринного світу та регулювання чисельності бродячих тварин в місті  Южноукраїнську на 2017-2021 рок</t>
    </r>
    <r>
      <rPr>
        <sz val="12"/>
        <rFont val="Times New Roman"/>
        <family val="1"/>
        <charset val="204"/>
      </rPr>
      <t>и, всього в т.ч. розрізі напрямів:</t>
    </r>
  </si>
  <si>
    <t>поточний ремонт нежитлових приміщень та споруд для тимчасового утримання бродячих тварин - одержувач бюджетних коштів - комунальне підприємство "Служба комунального господарства"</t>
  </si>
  <si>
    <t>догляд та утримання тварин  - 70,2 тис.грн.; ветеринарні послуги та медикаменти -  108,6 тис.грн.; відлов бродячих тварин -  36,2 тис.грн. - одержувач бюджетних коштів - комунальне підприємство "Служба комунального господарства"</t>
  </si>
  <si>
    <t>стандартне приєднання до електричних мереж (міський пляж)</t>
  </si>
  <si>
    <r>
      <t>розроблення,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придбання та встановлення програмного забезпечення  автоматизованої системи обліку комунальних платежів - одержувач бюджетних коштів - комунальне підприємство "Теплопостачання та водо-каналізаційне господарство")</t>
    </r>
  </si>
  <si>
    <t>Цільові фонди, утворені Верховною Радою Автономної Республіки Крим, органами місцевого самоврядування і місцевими органами виконавчої влади</t>
  </si>
  <si>
    <t xml:space="preserve">Цільовий фонд Южноукраїнської міської ради для вирішення питань розвитку інфрастуктури міста </t>
  </si>
  <si>
    <t>Цільовий фонд Южноукраїнської міської ради для вирішення питань розвитку інфрастуктури міста в частині поточного ремонту приміщень гуртожитку №3 за адресою вул.Миру,9</t>
  </si>
  <si>
    <t>проведення інвентарізації земель та виготовлення правовстановлюючих документів на земельні ділянки комунальної форми власності комунального підприємства "Служба комунального господарства"</t>
  </si>
  <si>
    <t>в частині видалення сухостійних дерев, кронування, обрізка сухого гілля, тощо</t>
  </si>
  <si>
    <t>придбання земельних ділянок для суспільних потреб (міський цвінтар)  (одержувач бюджетних коштів - комунальне підприємство "Служба комунального господарства")</t>
  </si>
  <si>
    <t>вивізення сміття з несанкціонованих звалищ в районі "Бранденбурга" та вул.Набережна Енергетиків (спуск до міського пляжу)- одержувач бюджетних коштів - комунальне підприємство "Служба комунального господарства"</t>
  </si>
  <si>
    <t>0421</t>
  </si>
  <si>
    <r>
      <t xml:space="preserve">Програма охорони  довкілля та раціонального природокористування міста Южноукраїнська на 2016-2020 роки, </t>
    </r>
    <r>
      <rPr>
        <sz val="12"/>
        <rFont val="Times New Roman"/>
        <family val="1"/>
        <charset val="204"/>
      </rPr>
      <t xml:space="preserve">всього, в т.ч.: </t>
    </r>
  </si>
  <si>
    <t xml:space="preserve">придбання установки для нанесення горизонтальної розмітки - одержувач комунальне підприємство "Служба комунального господарства"  </t>
  </si>
  <si>
    <t>Міська програма Питна вода  міста  Южноукраїнська на 2007-2020 роки</t>
  </si>
  <si>
    <t>реконструкція, технічне переоснащення, будівництво об"ектів житлово-комунального призначення та соціальної інфраструктури</t>
  </si>
  <si>
    <t xml:space="preserve">Програма стабілізації та соціально-економічного розвитку територій </t>
  </si>
  <si>
    <t xml:space="preserve">капітальний ремонт приміщень для розміщення лабораторії по повірці приладів споживання води та тепла за адресою вул.Дружби Народів,23  - 325,0 тис.грн.;                         капітальний ремонт покрівлі адміністративно-виробничої будівлі по вул.Дружби Народів,23 м.Южноукраїнськ Миколаївської обл. - (одержувач бюджетних коштів - комунальне підприємство "Служба комунального господарства")- 500,0 тис.грн. </t>
  </si>
  <si>
    <t>4016051</t>
  </si>
  <si>
    <t>6051</t>
  </si>
  <si>
    <t>Забезпечення функціонування теплових мереж</t>
  </si>
  <si>
    <t>розробка проектно-кошторисної документації та проведення експертизи по капітальному ремонту трубопроводів теплових мереж  від МК-24 до МК-26 б по прт.Незалежності м.Южноукраїнська Миколаївської обл.</t>
  </si>
  <si>
    <t>будівництво спортивної зали  гімназії №1  по бульвару Курчатова,6 в м.Южноукраїнську Миколаївській обл., в тому числі розробка проектно-кошторисної документації</t>
  </si>
  <si>
    <t xml:space="preserve">облаштування додаткового карману  для паркування  автотранспорту  по вул.Молодіжній  біля житлового будинку №5 - одержувач комунальне підприємство "Служба комунального господарства"  </t>
  </si>
  <si>
    <t>придбання повірочних пролівних  установок: стаціонарної АС-25 та переносної  АС-П</t>
  </si>
  <si>
    <t xml:space="preserve">придбання механічних  граблей для каналізаційної насосної станції  - 2 (КНС-2) </t>
  </si>
  <si>
    <t>Міська програма розвитку  дорожнього руху та його безпеки в місті Южноукраїнську  на 2013-2017 роки</t>
  </si>
  <si>
    <t>Утримання та розвиток інфраструктури  доріг</t>
  </si>
  <si>
    <t>0456</t>
  </si>
  <si>
    <t>6650</t>
  </si>
  <si>
    <t>розробка схеми організації дорожнього руху</t>
  </si>
  <si>
    <t xml:space="preserve">поточний ремонт об"ектів благоустрою міста, в тому числі:   одержувачу бюджетних коштів - комунальне підприємство "Служба комунального господарства" в сумі 2070,4 тис.грн. </t>
  </si>
  <si>
    <t>капітальний ремонт інженерних мереж гуртожитку № 8 за адресою вул.Дружби Народів,1 м.Южноукраїнська Миколаївської обл.</t>
  </si>
  <si>
    <t>заміна світильників вуличного освітлення на енергозберігаючі  (світлодіодні) - одержувач бюджетних коштів - комунальне підприємство "Служба комунального господарства"</t>
  </si>
  <si>
    <t xml:space="preserve"> - капітальний ремонт житлового фонду в т.ч. одержувач комунальне підприємство "Житлово-експлуатаційне об"єднання" - 1320,0 тис.грн.</t>
  </si>
  <si>
    <t xml:space="preserve">                    Додаток  6</t>
  </si>
  <si>
    <t xml:space="preserve">поточний ремонт покрівлі виробничої бази по вул.Набережна Енергетиків,30  - одержувач комунальне підприємство "Служба комунального господарства"  </t>
  </si>
  <si>
    <t>організація та проведення заходів культурно - масового спрямування, придбання призів, квітів, подарунків, матеріалів для виготовлення декорацій, виготовлення символіки, атрибутики, оплата послуг артистів - 385,8 тис.грн., придбання звукопідсилюючої апаратури - 247,0 тис.грн., демонтаж та монтаж новорічної ялинки, придбання прикрас та ін. - 114,2 тис.грн. (одержувач коштів - КП СКГ)</t>
  </si>
  <si>
    <t>забезпечення ліками ветеранів ВВВ, дітей - інвалідів, психічно хворих, інших пільговиків, придбання слухових апаратів, засобів реабілітації медичного призначення (памперси), послуги звязку, пільгова передплата газети Контакт, харчування малозабезпечених верств населення, медичний супровід дітей у відділенні соцреабілітації дітей - інвалідів, щомісячна стипендія особам старше 100 років,  соціально - педагогічна послуга "Університет третього віку", одноразова матеріальна допомога до Дня ліквідатора аварії на ЧАЕС, забезпечення інвалідів побутовою технікою</t>
  </si>
  <si>
    <t>1516320</t>
  </si>
  <si>
    <t>6320</t>
  </si>
  <si>
    <t>1516324</t>
  </si>
  <si>
    <t>6324</t>
  </si>
  <si>
    <t>Надання допомоги у вирішенні житлових питань</t>
  </si>
  <si>
    <t>Будівництво на придбання житла для окремих категорій населення(міська соціальна програма підтримки учасників АТО та членів їх сімей на 2016-2020 року)</t>
  </si>
  <si>
    <t xml:space="preserve"> співфінансування з обласним бюджетом для придбання житла для сімей учасників бойових дій, які безпосередньо приймали участь в АТО</t>
  </si>
  <si>
    <t>6717100</t>
  </si>
  <si>
    <t>7100</t>
  </si>
  <si>
    <t>0380</t>
  </si>
  <si>
    <t>6717101</t>
  </si>
  <si>
    <t>7101</t>
  </si>
  <si>
    <t xml:space="preserve">Інші правоохоронні заходи і заклади </t>
  </si>
  <si>
    <t xml:space="preserve"> - міська комплексна програма "Профілактика злочинності та вдосконалення системи захисту конституційних прав і свобод громадян в місті Южноукраїнську на 2017-2021 роки"</t>
  </si>
  <si>
    <t>6718600</t>
  </si>
  <si>
    <t>6718601</t>
  </si>
  <si>
    <t>Міська комплексна програма "Профілактика злочинності та вдосконалення системи захисту конституційних прав і свобод громадян в місті Южноукраїнську на 2017-2021 роки</t>
  </si>
  <si>
    <t xml:space="preserve">надання матеріальної допомоги членам громадського формування </t>
  </si>
  <si>
    <t>8600*</t>
  </si>
  <si>
    <t>розробка пректно - кошторисної документації системи відеоспостереження міста</t>
  </si>
  <si>
    <r>
      <rPr>
        <b/>
        <sz val="14"/>
        <rFont val="Times New Roman"/>
        <family val="1"/>
        <charset val="204"/>
      </rPr>
      <t>Цільова  програма захисту населення і територій від надзвичайних ситуацій техногенного та природного  характеру  на 2014-2017 роки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вчастині експлуатаційно - технічного обслуговування та ремонту системи оповіщення</t>
    </r>
  </si>
  <si>
    <r>
      <t xml:space="preserve">Міська програма зайнятості  населення міста Южноукраїнська на період до 2017 року </t>
    </r>
    <r>
      <rPr>
        <sz val="12"/>
        <rFont val="Times New Roman"/>
        <family val="1"/>
        <charset val="204"/>
      </rPr>
      <t>в частині оплачуваних громадських робіт)</t>
    </r>
  </si>
  <si>
    <t>фінансова допомога комунальному підприємству "Теплопостачання та водо-каналізаційне господарство"- , всього , в  тому числі на:</t>
  </si>
  <si>
    <t xml:space="preserve">       -  погашення кредиторської заборгованості за спожиту електроенергію одержувач бюджетних коштів - комунальному підприємству "Теплопостачання та водо-каналізаційне господарство" </t>
  </si>
  <si>
    <t xml:space="preserve">    -   придбання паливно-мастильних  матеріалів -195,0 тис.грн. , матеріалів  для ремонту мереж (сталеві труби , відводи, засувки, метизи, метал,фланці,тощо) - 195,0 тис.грн.</t>
  </si>
  <si>
    <t>проведення технічного  обстеження несучих конструкцій під"їзду №7 житлового будинку за адресою проспект Незалежності,20, в якому сталася пожежа</t>
  </si>
  <si>
    <t xml:space="preserve">проведення санітарно-хімічних та бактеріологічних досліджень питної води </t>
  </si>
  <si>
    <t xml:space="preserve"> придбання снігоприбиральної техніки  - одержувач комунальне підприємство "Житлово-експлуатаційне об'єднання" </t>
  </si>
  <si>
    <t>видатки, пов’язані із підготовкою об’єктів до приватизації</t>
  </si>
  <si>
    <r>
      <rPr>
        <b/>
        <sz val="12"/>
        <rFont val="Times New Roman"/>
        <family val="1"/>
        <charset val="204"/>
      </rPr>
      <t>Програма поводження з твердими побутовими  відходами   на території міста Южноукраїнська на 2013 - 2020 роки</t>
    </r>
    <r>
      <rPr>
        <sz val="12"/>
        <rFont val="Times New Roman"/>
        <family val="1"/>
        <charset val="204"/>
      </rPr>
      <t xml:space="preserve"> ,  всього, в т.ч. розрізі напрямів:</t>
    </r>
  </si>
  <si>
    <r>
      <t xml:space="preserve">Міська програма розвитку земельних відносин на  2017 - 2021  роки , </t>
    </r>
    <r>
      <rPr>
        <sz val="12"/>
        <rFont val="Times New Roman CYR"/>
        <charset val="204"/>
      </rPr>
      <t>всього, в т.ч.:</t>
    </r>
  </si>
  <si>
    <t>4016330</t>
  </si>
  <si>
    <t>6330</t>
  </si>
  <si>
    <t>Проведення невідкладних відновлювальних робіт, будівництво та реконструкція загальноосвітніх навчальних закладів</t>
  </si>
  <si>
    <t xml:space="preserve">  -   зарезервований ресурс на стабілізацію фінансового стану  комунального підприємства "Теплопостачання та водо-каналізаційне господарство" </t>
  </si>
  <si>
    <t xml:space="preserve">                    від_23.02____2017__№__508_____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</si>
</sst>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3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 Cyr"/>
      <family val="1"/>
      <charset val="204"/>
    </font>
    <font>
      <b/>
      <sz val="14"/>
      <color indexed="8"/>
      <name val="Times New Roman Cyr"/>
      <charset val="204"/>
    </font>
    <font>
      <sz val="10"/>
      <name val="Helv"/>
      <charset val="204"/>
    </font>
    <font>
      <sz val="12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1" fillId="0" borderId="0"/>
  </cellStyleXfs>
  <cellXfs count="253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justify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14" fillId="2" borderId="0" xfId="0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 shrinkToFit="1"/>
    </xf>
    <xf numFmtId="0" fontId="4" fillId="0" borderId="2" xfId="0" quotePrefix="1" applyFont="1" applyFill="1" applyBorder="1" applyAlignment="1">
      <alignment horizontal="justify" vertical="top" wrapText="1" shrinkToFit="1"/>
    </xf>
    <xf numFmtId="164" fontId="4" fillId="0" borderId="2" xfId="0" applyNumberFormat="1" applyFont="1" applyFill="1" applyBorder="1" applyAlignment="1">
      <alignment horizontal="right" vertical="top" wrapText="1"/>
    </xf>
    <xf numFmtId="0" fontId="15" fillId="2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 wrapText="1" shrinkToFit="1"/>
    </xf>
    <xf numFmtId="0" fontId="4" fillId="0" borderId="2" xfId="1" applyFont="1" applyFill="1" applyBorder="1" applyAlignment="1" applyProtection="1">
      <alignment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justify" vertical="top" wrapText="1" shrinkToFit="1"/>
    </xf>
    <xf numFmtId="0" fontId="15" fillId="0" borderId="2" xfId="0" quotePrefix="1" applyFont="1" applyFill="1" applyBorder="1" applyAlignment="1">
      <alignment horizontal="justify" vertical="top" wrapText="1" shrinkToFit="1"/>
    </xf>
    <xf numFmtId="164" fontId="18" fillId="2" borderId="0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/>
    </xf>
    <xf numFmtId="0" fontId="19" fillId="0" borderId="2" xfId="0" applyFont="1" applyFill="1" applyBorder="1" applyAlignment="1">
      <alignment horizontal="center" vertical="top" wrapText="1"/>
    </xf>
    <xf numFmtId="49" fontId="19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164" fontId="20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 wrapText="1"/>
    </xf>
    <xf numFmtId="164" fontId="16" fillId="3" borderId="0" xfId="0" applyNumberFormat="1" applyFont="1" applyFill="1" applyBorder="1" applyAlignment="1">
      <alignment horizontal="right" vertical="top"/>
    </xf>
    <xf numFmtId="0" fontId="21" fillId="3" borderId="0" xfId="0" applyFont="1" applyFill="1" applyBorder="1"/>
    <xf numFmtId="164" fontId="16" fillId="0" borderId="0" xfId="0" applyNumberFormat="1" applyFont="1" applyFill="1" applyBorder="1" applyAlignment="1">
      <alignment horizontal="right" vertical="top"/>
    </xf>
    <xf numFmtId="0" fontId="21" fillId="0" borderId="0" xfId="0" applyFont="1" applyFill="1" applyBorder="1"/>
    <xf numFmtId="0" fontId="2" fillId="0" borderId="2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justify" vertical="top" wrapText="1"/>
    </xf>
    <xf numFmtId="0" fontId="4" fillId="0" borderId="2" xfId="0" quotePrefix="1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justify" vertical="top"/>
    </xf>
    <xf numFmtId="0" fontId="16" fillId="0" borderId="2" xfId="0" applyFont="1" applyFill="1" applyBorder="1" applyAlignment="1">
      <alignment horizontal="justify" vertical="top"/>
    </xf>
    <xf numFmtId="0" fontId="16" fillId="0" borderId="2" xfId="0" applyFont="1" applyFill="1" applyBorder="1" applyAlignment="1">
      <alignment horizontal="justify" vertical="top" wrapText="1"/>
    </xf>
    <xf numFmtId="164" fontId="22" fillId="2" borderId="0" xfId="0" applyNumberFormat="1" applyFont="1" applyFill="1" applyBorder="1" applyAlignment="1">
      <alignment vertical="top" wrapText="1"/>
    </xf>
    <xf numFmtId="0" fontId="16" fillId="2" borderId="0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justify" vertical="top"/>
    </xf>
    <xf numFmtId="49" fontId="15" fillId="0" borderId="2" xfId="0" applyNumberFormat="1" applyFont="1" applyFill="1" applyBorder="1" applyAlignment="1">
      <alignment horizontal="justify" vertical="top" wrapText="1"/>
    </xf>
    <xf numFmtId="49" fontId="4" fillId="0" borderId="2" xfId="0" quotePrefix="1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justify" vertical="top" wrapText="1"/>
    </xf>
    <xf numFmtId="0" fontId="6" fillId="0" borderId="2" xfId="0" quotePrefix="1" applyFont="1" applyFill="1" applyBorder="1" applyAlignment="1">
      <alignment horizontal="justify" vertical="top" wrapText="1"/>
    </xf>
    <xf numFmtId="0" fontId="15" fillId="0" borderId="2" xfId="0" quotePrefix="1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justify" vertical="top"/>
    </xf>
    <xf numFmtId="164" fontId="18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justify" vertical="top" wrapText="1"/>
    </xf>
    <xf numFmtId="164" fontId="12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right" vertical="top" wrapText="1"/>
    </xf>
    <xf numFmtId="166" fontId="4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0" fontId="25" fillId="0" borderId="2" xfId="0" quotePrefix="1" applyFont="1" applyFill="1" applyBorder="1" applyAlignment="1">
      <alignment horizontal="justify" vertical="top" wrapText="1"/>
    </xf>
    <xf numFmtId="164" fontId="15" fillId="2" borderId="0" xfId="0" applyNumberFormat="1" applyFont="1" applyFill="1" applyBorder="1" applyAlignment="1">
      <alignment vertical="top" wrapText="1"/>
    </xf>
    <xf numFmtId="0" fontId="24" fillId="0" borderId="2" xfId="0" quotePrefix="1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26" fillId="0" borderId="2" xfId="0" quotePrefix="1" applyFont="1" applyFill="1" applyBorder="1" applyAlignment="1">
      <alignment horizontal="justify" vertical="top" wrapText="1"/>
    </xf>
    <xf numFmtId="164" fontId="19" fillId="2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justify" vertical="top"/>
    </xf>
    <xf numFmtId="0" fontId="27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/>
    </xf>
    <xf numFmtId="0" fontId="8" fillId="0" borderId="2" xfId="0" applyFont="1" applyFill="1" applyBorder="1" applyAlignment="1">
      <alignment horizontal="justify" vertical="top" wrapText="1"/>
    </xf>
    <xf numFmtId="164" fontId="8" fillId="0" borderId="2" xfId="0" applyNumberFormat="1" applyFont="1" applyFill="1" applyBorder="1" applyAlignment="1">
      <alignment horizontal="right" vertical="top" wrapText="1"/>
    </xf>
    <xf numFmtId="0" fontId="19" fillId="2" borderId="0" xfId="0" applyFont="1" applyFill="1" applyBorder="1" applyAlignment="1">
      <alignment horizontal="center" vertical="top" wrapText="1"/>
    </xf>
    <xf numFmtId="49" fontId="19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29" fillId="0" borderId="0" xfId="0" applyFont="1" applyFill="1" applyBorder="1"/>
    <xf numFmtId="0" fontId="16" fillId="2" borderId="0" xfId="0" applyFont="1" applyFill="1" applyBorder="1" applyAlignment="1">
      <alignment horizontal="center" vertical="top" wrapText="1"/>
    </xf>
    <xf numFmtId="49" fontId="16" fillId="2" borderId="0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justify" vertical="top"/>
    </xf>
    <xf numFmtId="49" fontId="2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vertical="top"/>
    </xf>
    <xf numFmtId="0" fontId="15" fillId="2" borderId="0" xfId="0" applyFont="1" applyFill="1" applyBorder="1" applyAlignment="1">
      <alignment horizontal="justify" vertical="top"/>
    </xf>
    <xf numFmtId="0" fontId="15" fillId="2" borderId="0" xfId="0" quotePrefix="1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justify" vertical="top" wrapText="1" shrinkToFit="1"/>
    </xf>
    <xf numFmtId="0" fontId="20" fillId="2" borderId="0" xfId="0" applyFont="1" applyFill="1" applyBorder="1" applyAlignment="1">
      <alignment horizontal="center" vertical="top" wrapText="1"/>
    </xf>
    <xf numFmtId="49" fontId="16" fillId="2" borderId="0" xfId="0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justify" wrapText="1"/>
    </xf>
    <xf numFmtId="0" fontId="15" fillId="2" borderId="0" xfId="0" applyFont="1" applyFill="1" applyBorder="1" applyAlignment="1">
      <alignment horizontal="right" vertical="top" wrapText="1"/>
    </xf>
    <xf numFmtId="0" fontId="22" fillId="2" borderId="0" xfId="0" applyFont="1" applyFill="1" applyBorder="1" applyAlignment="1">
      <alignment horizontal="center" vertical="top" wrapText="1"/>
    </xf>
    <xf numFmtId="49" fontId="22" fillId="2" borderId="0" xfId="0" applyNumberFormat="1" applyFont="1" applyFill="1" applyBorder="1" applyAlignment="1">
      <alignment horizontal="center" vertical="top" wrapText="1"/>
    </xf>
    <xf numFmtId="0" fontId="13" fillId="2" borderId="0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justify" vertical="top"/>
    </xf>
    <xf numFmtId="0" fontId="13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justify" vertical="center"/>
    </xf>
    <xf numFmtId="0" fontId="11" fillId="2" borderId="0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top"/>
    </xf>
    <xf numFmtId="0" fontId="18" fillId="2" borderId="0" xfId="0" applyFont="1" applyFill="1" applyBorder="1" applyAlignment="1">
      <alignment horizontal="justify" vertical="top" wrapText="1"/>
    </xf>
    <xf numFmtId="49" fontId="20" fillId="2" borderId="0" xfId="0" applyNumberFormat="1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right" vertical="top"/>
    </xf>
    <xf numFmtId="0" fontId="15" fillId="2" borderId="0" xfId="0" applyFont="1" applyFill="1" applyBorder="1" applyAlignment="1">
      <alignment horizontal="left" vertical="top" wrapText="1"/>
    </xf>
    <xf numFmtId="0" fontId="4" fillId="2" borderId="0" xfId="0" quotePrefix="1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vertical="top" wrapText="1"/>
    </xf>
    <xf numFmtId="166" fontId="4" fillId="2" borderId="0" xfId="0" applyNumberFormat="1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horizontal="justify" vertical="top" wrapText="1"/>
    </xf>
    <xf numFmtId="0" fontId="14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horizontal="justify" vertical="top" wrapText="1"/>
    </xf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2" fontId="2" fillId="2" borderId="0" xfId="0" applyNumberFormat="1" applyFont="1" applyFill="1" applyBorder="1" applyAlignment="1" applyProtection="1">
      <protection locked="0"/>
    </xf>
    <xf numFmtId="164" fontId="2" fillId="2" borderId="0" xfId="0" applyNumberFormat="1" applyFont="1" applyFill="1" applyBorder="1" applyAlignment="1">
      <alignment horizontal="right"/>
    </xf>
    <xf numFmtId="0" fontId="1" fillId="2" borderId="2" xfId="0" applyFont="1" applyFill="1" applyBorder="1"/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right"/>
    </xf>
    <xf numFmtId="49" fontId="16" fillId="0" borderId="2" xfId="0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right" vertical="top"/>
    </xf>
    <xf numFmtId="49" fontId="9" fillId="3" borderId="2" xfId="0" applyNumberFormat="1" applyFont="1" applyFill="1" applyBorder="1" applyAlignment="1">
      <alignment horizontal="justify" vertical="top" wrapText="1"/>
    </xf>
    <xf numFmtId="0" fontId="10" fillId="3" borderId="2" xfId="0" applyFont="1" applyFill="1" applyBorder="1" applyAlignment="1">
      <alignment horizontal="justify" vertical="top" wrapText="1"/>
    </xf>
    <xf numFmtId="0" fontId="3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0" fontId="12" fillId="3" borderId="2" xfId="0" applyFont="1" applyFill="1" applyBorder="1" applyAlignment="1">
      <alignment horizontal="right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49" fontId="13" fillId="3" borderId="2" xfId="0" applyNumberFormat="1" applyFont="1" applyFill="1" applyBorder="1" applyAlignment="1">
      <alignment horizontal="center" vertical="top"/>
    </xf>
    <xf numFmtId="49" fontId="13" fillId="3" borderId="2" xfId="0" applyNumberFormat="1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49" fontId="20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justify" vertical="top" wrapText="1"/>
    </xf>
    <xf numFmtId="164" fontId="6" fillId="3" borderId="2" xfId="0" applyNumberFormat="1" applyFont="1" applyFill="1" applyBorder="1" applyAlignment="1">
      <alignment horizontal="right" vertical="top" wrapText="1"/>
    </xf>
    <xf numFmtId="164" fontId="14" fillId="3" borderId="2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justify" vertical="top"/>
    </xf>
    <xf numFmtId="49" fontId="15" fillId="3" borderId="2" xfId="0" applyNumberFormat="1" applyFont="1" applyFill="1" applyBorder="1" applyAlignment="1">
      <alignment horizontal="justify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0" fontId="1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justify" vertical="top"/>
    </xf>
    <xf numFmtId="0" fontId="13" fillId="3" borderId="2" xfId="0" applyFont="1" applyFill="1" applyBorder="1" applyAlignment="1">
      <alignment horizontal="justify" vertical="top"/>
    </xf>
    <xf numFmtId="0" fontId="2" fillId="3" borderId="2" xfId="0" applyFont="1" applyFill="1" applyBorder="1" applyAlignment="1">
      <alignment horizontal="justify" vertical="top"/>
    </xf>
    <xf numFmtId="0" fontId="6" fillId="3" borderId="2" xfId="0" applyFont="1" applyFill="1" applyBorder="1" applyAlignment="1">
      <alignment horizontal="justify" vertical="top"/>
    </xf>
    <xf numFmtId="0" fontId="20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justify" vertical="top" wrapText="1"/>
    </xf>
    <xf numFmtId="0" fontId="15" fillId="3" borderId="2" xfId="0" applyFont="1" applyFill="1" applyBorder="1" applyAlignment="1">
      <alignment horizontal="justify" vertical="top" wrapText="1"/>
    </xf>
    <xf numFmtId="0" fontId="26" fillId="3" borderId="2" xfId="0" quotePrefix="1" applyFont="1" applyFill="1" applyBorder="1" applyAlignment="1">
      <alignment horizontal="justify" vertical="top" wrapText="1"/>
    </xf>
    <xf numFmtId="49" fontId="19" fillId="3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wrapText="1"/>
    </xf>
    <xf numFmtId="164" fontId="14" fillId="4" borderId="0" xfId="0" applyNumberFormat="1" applyFont="1" applyFill="1" applyBorder="1" applyAlignment="1">
      <alignment vertical="top" wrapText="1"/>
    </xf>
    <xf numFmtId="0" fontId="6" fillId="4" borderId="0" xfId="0" applyFont="1" applyFill="1" applyBorder="1" applyAlignment="1">
      <alignment horizontal="justify" vertical="top" wrapText="1"/>
    </xf>
    <xf numFmtId="0" fontId="18" fillId="0" borderId="2" xfId="0" applyFont="1" applyFill="1" applyBorder="1" applyAlignment="1">
      <alignment horizontal="justify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0" fontId="15" fillId="0" borderId="2" xfId="0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166" fontId="4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wrapText="1"/>
    </xf>
    <xf numFmtId="166" fontId="30" fillId="0" borderId="0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Стиль 1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kts.yu.mk.ua/showdoc/482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view="pageBreakPreview" zoomScale="70" zoomScaleNormal="62" zoomScaleSheetLayoutView="70" workbookViewId="0">
      <selection activeCell="J11" sqref="J11"/>
    </sheetView>
  </sheetViews>
  <sheetFormatPr defaultColWidth="8.7109375" defaultRowHeight="12.75" x14ac:dyDescent="0.2"/>
  <cols>
    <col min="1" max="1" width="13" style="176" customWidth="1"/>
    <col min="2" max="2" width="12.140625" style="177" customWidth="1"/>
    <col min="3" max="3" width="11.28515625" style="177" customWidth="1"/>
    <col min="4" max="4" width="37.140625" style="176" customWidth="1"/>
    <col min="5" max="5" width="2.140625" style="176" hidden="1" customWidth="1"/>
    <col min="6" max="6" width="58.7109375" style="176" customWidth="1"/>
    <col min="7" max="8" width="16.7109375" style="176" customWidth="1"/>
    <col min="9" max="9" width="16.7109375" style="178" customWidth="1"/>
    <col min="10" max="10" width="53.28515625" style="1" customWidth="1"/>
    <col min="11" max="11" width="15.42578125" style="1" customWidth="1"/>
    <col min="12" max="256" width="8.7109375" style="1"/>
    <col min="257" max="257" width="13" style="1" customWidth="1"/>
    <col min="258" max="258" width="12.140625" style="1" customWidth="1"/>
    <col min="259" max="259" width="11.28515625" style="1" customWidth="1"/>
    <col min="260" max="260" width="37.140625" style="1" customWidth="1"/>
    <col min="261" max="261" width="0" style="1" hidden="1" customWidth="1"/>
    <col min="262" max="262" width="58.7109375" style="1" customWidth="1"/>
    <col min="263" max="265" width="16.7109375" style="1" customWidth="1"/>
    <col min="266" max="266" width="53.28515625" style="1" customWidth="1"/>
    <col min="267" max="267" width="15.42578125" style="1" customWidth="1"/>
    <col min="268" max="512" width="8.7109375" style="1"/>
    <col min="513" max="513" width="13" style="1" customWidth="1"/>
    <col min="514" max="514" width="12.140625" style="1" customWidth="1"/>
    <col min="515" max="515" width="11.28515625" style="1" customWidth="1"/>
    <col min="516" max="516" width="37.140625" style="1" customWidth="1"/>
    <col min="517" max="517" width="0" style="1" hidden="1" customWidth="1"/>
    <col min="518" max="518" width="58.7109375" style="1" customWidth="1"/>
    <col min="519" max="521" width="16.7109375" style="1" customWidth="1"/>
    <col min="522" max="522" width="53.28515625" style="1" customWidth="1"/>
    <col min="523" max="523" width="15.42578125" style="1" customWidth="1"/>
    <col min="524" max="768" width="8.7109375" style="1"/>
    <col min="769" max="769" width="13" style="1" customWidth="1"/>
    <col min="770" max="770" width="12.140625" style="1" customWidth="1"/>
    <col min="771" max="771" width="11.28515625" style="1" customWidth="1"/>
    <col min="772" max="772" width="37.140625" style="1" customWidth="1"/>
    <col min="773" max="773" width="0" style="1" hidden="1" customWidth="1"/>
    <col min="774" max="774" width="58.7109375" style="1" customWidth="1"/>
    <col min="775" max="777" width="16.7109375" style="1" customWidth="1"/>
    <col min="778" max="778" width="53.28515625" style="1" customWidth="1"/>
    <col min="779" max="779" width="15.42578125" style="1" customWidth="1"/>
    <col min="780" max="1024" width="8.7109375" style="1"/>
    <col min="1025" max="1025" width="13" style="1" customWidth="1"/>
    <col min="1026" max="1026" width="12.140625" style="1" customWidth="1"/>
    <col min="1027" max="1027" width="11.28515625" style="1" customWidth="1"/>
    <col min="1028" max="1028" width="37.140625" style="1" customWidth="1"/>
    <col min="1029" max="1029" width="0" style="1" hidden="1" customWidth="1"/>
    <col min="1030" max="1030" width="58.7109375" style="1" customWidth="1"/>
    <col min="1031" max="1033" width="16.7109375" style="1" customWidth="1"/>
    <col min="1034" max="1034" width="53.28515625" style="1" customWidth="1"/>
    <col min="1035" max="1035" width="15.42578125" style="1" customWidth="1"/>
    <col min="1036" max="1280" width="8.7109375" style="1"/>
    <col min="1281" max="1281" width="13" style="1" customWidth="1"/>
    <col min="1282" max="1282" width="12.140625" style="1" customWidth="1"/>
    <col min="1283" max="1283" width="11.28515625" style="1" customWidth="1"/>
    <col min="1284" max="1284" width="37.140625" style="1" customWidth="1"/>
    <col min="1285" max="1285" width="0" style="1" hidden="1" customWidth="1"/>
    <col min="1286" max="1286" width="58.7109375" style="1" customWidth="1"/>
    <col min="1287" max="1289" width="16.7109375" style="1" customWidth="1"/>
    <col min="1290" max="1290" width="53.28515625" style="1" customWidth="1"/>
    <col min="1291" max="1291" width="15.42578125" style="1" customWidth="1"/>
    <col min="1292" max="1536" width="8.7109375" style="1"/>
    <col min="1537" max="1537" width="13" style="1" customWidth="1"/>
    <col min="1538" max="1538" width="12.140625" style="1" customWidth="1"/>
    <col min="1539" max="1539" width="11.28515625" style="1" customWidth="1"/>
    <col min="1540" max="1540" width="37.140625" style="1" customWidth="1"/>
    <col min="1541" max="1541" width="0" style="1" hidden="1" customWidth="1"/>
    <col min="1542" max="1542" width="58.7109375" style="1" customWidth="1"/>
    <col min="1543" max="1545" width="16.7109375" style="1" customWidth="1"/>
    <col min="1546" max="1546" width="53.28515625" style="1" customWidth="1"/>
    <col min="1547" max="1547" width="15.42578125" style="1" customWidth="1"/>
    <col min="1548" max="1792" width="8.7109375" style="1"/>
    <col min="1793" max="1793" width="13" style="1" customWidth="1"/>
    <col min="1794" max="1794" width="12.140625" style="1" customWidth="1"/>
    <col min="1795" max="1795" width="11.28515625" style="1" customWidth="1"/>
    <col min="1796" max="1796" width="37.140625" style="1" customWidth="1"/>
    <col min="1797" max="1797" width="0" style="1" hidden="1" customWidth="1"/>
    <col min="1798" max="1798" width="58.7109375" style="1" customWidth="1"/>
    <col min="1799" max="1801" width="16.7109375" style="1" customWidth="1"/>
    <col min="1802" max="1802" width="53.28515625" style="1" customWidth="1"/>
    <col min="1803" max="1803" width="15.42578125" style="1" customWidth="1"/>
    <col min="1804" max="2048" width="8.7109375" style="1"/>
    <col min="2049" max="2049" width="13" style="1" customWidth="1"/>
    <col min="2050" max="2050" width="12.140625" style="1" customWidth="1"/>
    <col min="2051" max="2051" width="11.28515625" style="1" customWidth="1"/>
    <col min="2052" max="2052" width="37.140625" style="1" customWidth="1"/>
    <col min="2053" max="2053" width="0" style="1" hidden="1" customWidth="1"/>
    <col min="2054" max="2054" width="58.7109375" style="1" customWidth="1"/>
    <col min="2055" max="2057" width="16.7109375" style="1" customWidth="1"/>
    <col min="2058" max="2058" width="53.28515625" style="1" customWidth="1"/>
    <col min="2059" max="2059" width="15.42578125" style="1" customWidth="1"/>
    <col min="2060" max="2304" width="8.7109375" style="1"/>
    <col min="2305" max="2305" width="13" style="1" customWidth="1"/>
    <col min="2306" max="2306" width="12.140625" style="1" customWidth="1"/>
    <col min="2307" max="2307" width="11.28515625" style="1" customWidth="1"/>
    <col min="2308" max="2308" width="37.140625" style="1" customWidth="1"/>
    <col min="2309" max="2309" width="0" style="1" hidden="1" customWidth="1"/>
    <col min="2310" max="2310" width="58.7109375" style="1" customWidth="1"/>
    <col min="2311" max="2313" width="16.7109375" style="1" customWidth="1"/>
    <col min="2314" max="2314" width="53.28515625" style="1" customWidth="1"/>
    <col min="2315" max="2315" width="15.42578125" style="1" customWidth="1"/>
    <col min="2316" max="2560" width="8.7109375" style="1"/>
    <col min="2561" max="2561" width="13" style="1" customWidth="1"/>
    <col min="2562" max="2562" width="12.140625" style="1" customWidth="1"/>
    <col min="2563" max="2563" width="11.28515625" style="1" customWidth="1"/>
    <col min="2564" max="2564" width="37.140625" style="1" customWidth="1"/>
    <col min="2565" max="2565" width="0" style="1" hidden="1" customWidth="1"/>
    <col min="2566" max="2566" width="58.7109375" style="1" customWidth="1"/>
    <col min="2567" max="2569" width="16.7109375" style="1" customWidth="1"/>
    <col min="2570" max="2570" width="53.28515625" style="1" customWidth="1"/>
    <col min="2571" max="2571" width="15.42578125" style="1" customWidth="1"/>
    <col min="2572" max="2816" width="8.7109375" style="1"/>
    <col min="2817" max="2817" width="13" style="1" customWidth="1"/>
    <col min="2818" max="2818" width="12.140625" style="1" customWidth="1"/>
    <col min="2819" max="2819" width="11.28515625" style="1" customWidth="1"/>
    <col min="2820" max="2820" width="37.140625" style="1" customWidth="1"/>
    <col min="2821" max="2821" width="0" style="1" hidden="1" customWidth="1"/>
    <col min="2822" max="2822" width="58.7109375" style="1" customWidth="1"/>
    <col min="2823" max="2825" width="16.7109375" style="1" customWidth="1"/>
    <col min="2826" max="2826" width="53.28515625" style="1" customWidth="1"/>
    <col min="2827" max="2827" width="15.42578125" style="1" customWidth="1"/>
    <col min="2828" max="3072" width="8.7109375" style="1"/>
    <col min="3073" max="3073" width="13" style="1" customWidth="1"/>
    <col min="3074" max="3074" width="12.140625" style="1" customWidth="1"/>
    <col min="3075" max="3075" width="11.28515625" style="1" customWidth="1"/>
    <col min="3076" max="3076" width="37.140625" style="1" customWidth="1"/>
    <col min="3077" max="3077" width="0" style="1" hidden="1" customWidth="1"/>
    <col min="3078" max="3078" width="58.7109375" style="1" customWidth="1"/>
    <col min="3079" max="3081" width="16.7109375" style="1" customWidth="1"/>
    <col min="3082" max="3082" width="53.28515625" style="1" customWidth="1"/>
    <col min="3083" max="3083" width="15.42578125" style="1" customWidth="1"/>
    <col min="3084" max="3328" width="8.7109375" style="1"/>
    <col min="3329" max="3329" width="13" style="1" customWidth="1"/>
    <col min="3330" max="3330" width="12.140625" style="1" customWidth="1"/>
    <col min="3331" max="3331" width="11.28515625" style="1" customWidth="1"/>
    <col min="3332" max="3332" width="37.140625" style="1" customWidth="1"/>
    <col min="3333" max="3333" width="0" style="1" hidden="1" customWidth="1"/>
    <col min="3334" max="3334" width="58.7109375" style="1" customWidth="1"/>
    <col min="3335" max="3337" width="16.7109375" style="1" customWidth="1"/>
    <col min="3338" max="3338" width="53.28515625" style="1" customWidth="1"/>
    <col min="3339" max="3339" width="15.42578125" style="1" customWidth="1"/>
    <col min="3340" max="3584" width="8.7109375" style="1"/>
    <col min="3585" max="3585" width="13" style="1" customWidth="1"/>
    <col min="3586" max="3586" width="12.140625" style="1" customWidth="1"/>
    <col min="3587" max="3587" width="11.28515625" style="1" customWidth="1"/>
    <col min="3588" max="3588" width="37.140625" style="1" customWidth="1"/>
    <col min="3589" max="3589" width="0" style="1" hidden="1" customWidth="1"/>
    <col min="3590" max="3590" width="58.7109375" style="1" customWidth="1"/>
    <col min="3591" max="3593" width="16.7109375" style="1" customWidth="1"/>
    <col min="3594" max="3594" width="53.28515625" style="1" customWidth="1"/>
    <col min="3595" max="3595" width="15.42578125" style="1" customWidth="1"/>
    <col min="3596" max="3840" width="8.7109375" style="1"/>
    <col min="3841" max="3841" width="13" style="1" customWidth="1"/>
    <col min="3842" max="3842" width="12.140625" style="1" customWidth="1"/>
    <col min="3843" max="3843" width="11.28515625" style="1" customWidth="1"/>
    <col min="3844" max="3844" width="37.140625" style="1" customWidth="1"/>
    <col min="3845" max="3845" width="0" style="1" hidden="1" customWidth="1"/>
    <col min="3846" max="3846" width="58.7109375" style="1" customWidth="1"/>
    <col min="3847" max="3849" width="16.7109375" style="1" customWidth="1"/>
    <col min="3850" max="3850" width="53.28515625" style="1" customWidth="1"/>
    <col min="3851" max="3851" width="15.42578125" style="1" customWidth="1"/>
    <col min="3852" max="4096" width="8.7109375" style="1"/>
    <col min="4097" max="4097" width="13" style="1" customWidth="1"/>
    <col min="4098" max="4098" width="12.140625" style="1" customWidth="1"/>
    <col min="4099" max="4099" width="11.28515625" style="1" customWidth="1"/>
    <col min="4100" max="4100" width="37.140625" style="1" customWidth="1"/>
    <col min="4101" max="4101" width="0" style="1" hidden="1" customWidth="1"/>
    <col min="4102" max="4102" width="58.7109375" style="1" customWidth="1"/>
    <col min="4103" max="4105" width="16.7109375" style="1" customWidth="1"/>
    <col min="4106" max="4106" width="53.28515625" style="1" customWidth="1"/>
    <col min="4107" max="4107" width="15.42578125" style="1" customWidth="1"/>
    <col min="4108" max="4352" width="8.7109375" style="1"/>
    <col min="4353" max="4353" width="13" style="1" customWidth="1"/>
    <col min="4354" max="4354" width="12.140625" style="1" customWidth="1"/>
    <col min="4355" max="4355" width="11.28515625" style="1" customWidth="1"/>
    <col min="4356" max="4356" width="37.140625" style="1" customWidth="1"/>
    <col min="4357" max="4357" width="0" style="1" hidden="1" customWidth="1"/>
    <col min="4358" max="4358" width="58.7109375" style="1" customWidth="1"/>
    <col min="4359" max="4361" width="16.7109375" style="1" customWidth="1"/>
    <col min="4362" max="4362" width="53.28515625" style="1" customWidth="1"/>
    <col min="4363" max="4363" width="15.42578125" style="1" customWidth="1"/>
    <col min="4364" max="4608" width="8.7109375" style="1"/>
    <col min="4609" max="4609" width="13" style="1" customWidth="1"/>
    <col min="4610" max="4610" width="12.140625" style="1" customWidth="1"/>
    <col min="4611" max="4611" width="11.28515625" style="1" customWidth="1"/>
    <col min="4612" max="4612" width="37.140625" style="1" customWidth="1"/>
    <col min="4613" max="4613" width="0" style="1" hidden="1" customWidth="1"/>
    <col min="4614" max="4614" width="58.7109375" style="1" customWidth="1"/>
    <col min="4615" max="4617" width="16.7109375" style="1" customWidth="1"/>
    <col min="4618" max="4618" width="53.28515625" style="1" customWidth="1"/>
    <col min="4619" max="4619" width="15.42578125" style="1" customWidth="1"/>
    <col min="4620" max="4864" width="8.7109375" style="1"/>
    <col min="4865" max="4865" width="13" style="1" customWidth="1"/>
    <col min="4866" max="4866" width="12.140625" style="1" customWidth="1"/>
    <col min="4867" max="4867" width="11.28515625" style="1" customWidth="1"/>
    <col min="4868" max="4868" width="37.140625" style="1" customWidth="1"/>
    <col min="4869" max="4869" width="0" style="1" hidden="1" customWidth="1"/>
    <col min="4870" max="4870" width="58.7109375" style="1" customWidth="1"/>
    <col min="4871" max="4873" width="16.7109375" style="1" customWidth="1"/>
    <col min="4874" max="4874" width="53.28515625" style="1" customWidth="1"/>
    <col min="4875" max="4875" width="15.42578125" style="1" customWidth="1"/>
    <col min="4876" max="5120" width="8.7109375" style="1"/>
    <col min="5121" max="5121" width="13" style="1" customWidth="1"/>
    <col min="5122" max="5122" width="12.140625" style="1" customWidth="1"/>
    <col min="5123" max="5123" width="11.28515625" style="1" customWidth="1"/>
    <col min="5124" max="5124" width="37.140625" style="1" customWidth="1"/>
    <col min="5125" max="5125" width="0" style="1" hidden="1" customWidth="1"/>
    <col min="5126" max="5126" width="58.7109375" style="1" customWidth="1"/>
    <col min="5127" max="5129" width="16.7109375" style="1" customWidth="1"/>
    <col min="5130" max="5130" width="53.28515625" style="1" customWidth="1"/>
    <col min="5131" max="5131" width="15.42578125" style="1" customWidth="1"/>
    <col min="5132" max="5376" width="8.7109375" style="1"/>
    <col min="5377" max="5377" width="13" style="1" customWidth="1"/>
    <col min="5378" max="5378" width="12.140625" style="1" customWidth="1"/>
    <col min="5379" max="5379" width="11.28515625" style="1" customWidth="1"/>
    <col min="5380" max="5380" width="37.140625" style="1" customWidth="1"/>
    <col min="5381" max="5381" width="0" style="1" hidden="1" customWidth="1"/>
    <col min="5382" max="5382" width="58.7109375" style="1" customWidth="1"/>
    <col min="5383" max="5385" width="16.7109375" style="1" customWidth="1"/>
    <col min="5386" max="5386" width="53.28515625" style="1" customWidth="1"/>
    <col min="5387" max="5387" width="15.42578125" style="1" customWidth="1"/>
    <col min="5388" max="5632" width="8.7109375" style="1"/>
    <col min="5633" max="5633" width="13" style="1" customWidth="1"/>
    <col min="5634" max="5634" width="12.140625" style="1" customWidth="1"/>
    <col min="5635" max="5635" width="11.28515625" style="1" customWidth="1"/>
    <col min="5636" max="5636" width="37.140625" style="1" customWidth="1"/>
    <col min="5637" max="5637" width="0" style="1" hidden="1" customWidth="1"/>
    <col min="5638" max="5638" width="58.7109375" style="1" customWidth="1"/>
    <col min="5639" max="5641" width="16.7109375" style="1" customWidth="1"/>
    <col min="5642" max="5642" width="53.28515625" style="1" customWidth="1"/>
    <col min="5643" max="5643" width="15.42578125" style="1" customWidth="1"/>
    <col min="5644" max="5888" width="8.7109375" style="1"/>
    <col min="5889" max="5889" width="13" style="1" customWidth="1"/>
    <col min="5890" max="5890" width="12.140625" style="1" customWidth="1"/>
    <col min="5891" max="5891" width="11.28515625" style="1" customWidth="1"/>
    <col min="5892" max="5892" width="37.140625" style="1" customWidth="1"/>
    <col min="5893" max="5893" width="0" style="1" hidden="1" customWidth="1"/>
    <col min="5894" max="5894" width="58.7109375" style="1" customWidth="1"/>
    <col min="5895" max="5897" width="16.7109375" style="1" customWidth="1"/>
    <col min="5898" max="5898" width="53.28515625" style="1" customWidth="1"/>
    <col min="5899" max="5899" width="15.42578125" style="1" customWidth="1"/>
    <col min="5900" max="6144" width="8.7109375" style="1"/>
    <col min="6145" max="6145" width="13" style="1" customWidth="1"/>
    <col min="6146" max="6146" width="12.140625" style="1" customWidth="1"/>
    <col min="6147" max="6147" width="11.28515625" style="1" customWidth="1"/>
    <col min="6148" max="6148" width="37.140625" style="1" customWidth="1"/>
    <col min="6149" max="6149" width="0" style="1" hidden="1" customWidth="1"/>
    <col min="6150" max="6150" width="58.7109375" style="1" customWidth="1"/>
    <col min="6151" max="6153" width="16.7109375" style="1" customWidth="1"/>
    <col min="6154" max="6154" width="53.28515625" style="1" customWidth="1"/>
    <col min="6155" max="6155" width="15.42578125" style="1" customWidth="1"/>
    <col min="6156" max="6400" width="8.7109375" style="1"/>
    <col min="6401" max="6401" width="13" style="1" customWidth="1"/>
    <col min="6402" max="6402" width="12.140625" style="1" customWidth="1"/>
    <col min="6403" max="6403" width="11.28515625" style="1" customWidth="1"/>
    <col min="6404" max="6404" width="37.140625" style="1" customWidth="1"/>
    <col min="6405" max="6405" width="0" style="1" hidden="1" customWidth="1"/>
    <col min="6406" max="6406" width="58.7109375" style="1" customWidth="1"/>
    <col min="6407" max="6409" width="16.7109375" style="1" customWidth="1"/>
    <col min="6410" max="6410" width="53.28515625" style="1" customWidth="1"/>
    <col min="6411" max="6411" width="15.42578125" style="1" customWidth="1"/>
    <col min="6412" max="6656" width="8.7109375" style="1"/>
    <col min="6657" max="6657" width="13" style="1" customWidth="1"/>
    <col min="6658" max="6658" width="12.140625" style="1" customWidth="1"/>
    <col min="6659" max="6659" width="11.28515625" style="1" customWidth="1"/>
    <col min="6660" max="6660" width="37.140625" style="1" customWidth="1"/>
    <col min="6661" max="6661" width="0" style="1" hidden="1" customWidth="1"/>
    <col min="6662" max="6662" width="58.7109375" style="1" customWidth="1"/>
    <col min="6663" max="6665" width="16.7109375" style="1" customWidth="1"/>
    <col min="6666" max="6666" width="53.28515625" style="1" customWidth="1"/>
    <col min="6667" max="6667" width="15.42578125" style="1" customWidth="1"/>
    <col min="6668" max="6912" width="8.7109375" style="1"/>
    <col min="6913" max="6913" width="13" style="1" customWidth="1"/>
    <col min="6914" max="6914" width="12.140625" style="1" customWidth="1"/>
    <col min="6915" max="6915" width="11.28515625" style="1" customWidth="1"/>
    <col min="6916" max="6916" width="37.140625" style="1" customWidth="1"/>
    <col min="6917" max="6917" width="0" style="1" hidden="1" customWidth="1"/>
    <col min="6918" max="6918" width="58.7109375" style="1" customWidth="1"/>
    <col min="6919" max="6921" width="16.7109375" style="1" customWidth="1"/>
    <col min="6922" max="6922" width="53.28515625" style="1" customWidth="1"/>
    <col min="6923" max="6923" width="15.42578125" style="1" customWidth="1"/>
    <col min="6924" max="7168" width="8.7109375" style="1"/>
    <col min="7169" max="7169" width="13" style="1" customWidth="1"/>
    <col min="7170" max="7170" width="12.140625" style="1" customWidth="1"/>
    <col min="7171" max="7171" width="11.28515625" style="1" customWidth="1"/>
    <col min="7172" max="7172" width="37.140625" style="1" customWidth="1"/>
    <col min="7173" max="7173" width="0" style="1" hidden="1" customWidth="1"/>
    <col min="7174" max="7174" width="58.7109375" style="1" customWidth="1"/>
    <col min="7175" max="7177" width="16.7109375" style="1" customWidth="1"/>
    <col min="7178" max="7178" width="53.28515625" style="1" customWidth="1"/>
    <col min="7179" max="7179" width="15.42578125" style="1" customWidth="1"/>
    <col min="7180" max="7424" width="8.7109375" style="1"/>
    <col min="7425" max="7425" width="13" style="1" customWidth="1"/>
    <col min="7426" max="7426" width="12.140625" style="1" customWidth="1"/>
    <col min="7427" max="7427" width="11.28515625" style="1" customWidth="1"/>
    <col min="7428" max="7428" width="37.140625" style="1" customWidth="1"/>
    <col min="7429" max="7429" width="0" style="1" hidden="1" customWidth="1"/>
    <col min="7430" max="7430" width="58.7109375" style="1" customWidth="1"/>
    <col min="7431" max="7433" width="16.7109375" style="1" customWidth="1"/>
    <col min="7434" max="7434" width="53.28515625" style="1" customWidth="1"/>
    <col min="7435" max="7435" width="15.42578125" style="1" customWidth="1"/>
    <col min="7436" max="7680" width="8.7109375" style="1"/>
    <col min="7681" max="7681" width="13" style="1" customWidth="1"/>
    <col min="7682" max="7682" width="12.140625" style="1" customWidth="1"/>
    <col min="7683" max="7683" width="11.28515625" style="1" customWidth="1"/>
    <col min="7684" max="7684" width="37.140625" style="1" customWidth="1"/>
    <col min="7685" max="7685" width="0" style="1" hidden="1" customWidth="1"/>
    <col min="7686" max="7686" width="58.7109375" style="1" customWidth="1"/>
    <col min="7687" max="7689" width="16.7109375" style="1" customWidth="1"/>
    <col min="7690" max="7690" width="53.28515625" style="1" customWidth="1"/>
    <col min="7691" max="7691" width="15.42578125" style="1" customWidth="1"/>
    <col min="7692" max="7936" width="8.7109375" style="1"/>
    <col min="7937" max="7937" width="13" style="1" customWidth="1"/>
    <col min="7938" max="7938" width="12.140625" style="1" customWidth="1"/>
    <col min="7939" max="7939" width="11.28515625" style="1" customWidth="1"/>
    <col min="7940" max="7940" width="37.140625" style="1" customWidth="1"/>
    <col min="7941" max="7941" width="0" style="1" hidden="1" customWidth="1"/>
    <col min="7942" max="7942" width="58.7109375" style="1" customWidth="1"/>
    <col min="7943" max="7945" width="16.7109375" style="1" customWidth="1"/>
    <col min="7946" max="7946" width="53.28515625" style="1" customWidth="1"/>
    <col min="7947" max="7947" width="15.42578125" style="1" customWidth="1"/>
    <col min="7948" max="8192" width="8.7109375" style="1"/>
    <col min="8193" max="8193" width="13" style="1" customWidth="1"/>
    <col min="8194" max="8194" width="12.140625" style="1" customWidth="1"/>
    <col min="8195" max="8195" width="11.28515625" style="1" customWidth="1"/>
    <col min="8196" max="8196" width="37.140625" style="1" customWidth="1"/>
    <col min="8197" max="8197" width="0" style="1" hidden="1" customWidth="1"/>
    <col min="8198" max="8198" width="58.7109375" style="1" customWidth="1"/>
    <col min="8199" max="8201" width="16.7109375" style="1" customWidth="1"/>
    <col min="8202" max="8202" width="53.28515625" style="1" customWidth="1"/>
    <col min="8203" max="8203" width="15.42578125" style="1" customWidth="1"/>
    <col min="8204" max="8448" width="8.7109375" style="1"/>
    <col min="8449" max="8449" width="13" style="1" customWidth="1"/>
    <col min="8450" max="8450" width="12.140625" style="1" customWidth="1"/>
    <col min="8451" max="8451" width="11.28515625" style="1" customWidth="1"/>
    <col min="8452" max="8452" width="37.140625" style="1" customWidth="1"/>
    <col min="8453" max="8453" width="0" style="1" hidden="1" customWidth="1"/>
    <col min="8454" max="8454" width="58.7109375" style="1" customWidth="1"/>
    <col min="8455" max="8457" width="16.7109375" style="1" customWidth="1"/>
    <col min="8458" max="8458" width="53.28515625" style="1" customWidth="1"/>
    <col min="8459" max="8459" width="15.42578125" style="1" customWidth="1"/>
    <col min="8460" max="8704" width="8.7109375" style="1"/>
    <col min="8705" max="8705" width="13" style="1" customWidth="1"/>
    <col min="8706" max="8706" width="12.140625" style="1" customWidth="1"/>
    <col min="8707" max="8707" width="11.28515625" style="1" customWidth="1"/>
    <col min="8708" max="8708" width="37.140625" style="1" customWidth="1"/>
    <col min="8709" max="8709" width="0" style="1" hidden="1" customWidth="1"/>
    <col min="8710" max="8710" width="58.7109375" style="1" customWidth="1"/>
    <col min="8711" max="8713" width="16.7109375" style="1" customWidth="1"/>
    <col min="8714" max="8714" width="53.28515625" style="1" customWidth="1"/>
    <col min="8715" max="8715" width="15.42578125" style="1" customWidth="1"/>
    <col min="8716" max="8960" width="8.7109375" style="1"/>
    <col min="8961" max="8961" width="13" style="1" customWidth="1"/>
    <col min="8962" max="8962" width="12.140625" style="1" customWidth="1"/>
    <col min="8963" max="8963" width="11.28515625" style="1" customWidth="1"/>
    <col min="8964" max="8964" width="37.140625" style="1" customWidth="1"/>
    <col min="8965" max="8965" width="0" style="1" hidden="1" customWidth="1"/>
    <col min="8966" max="8966" width="58.7109375" style="1" customWidth="1"/>
    <col min="8967" max="8969" width="16.7109375" style="1" customWidth="1"/>
    <col min="8970" max="8970" width="53.28515625" style="1" customWidth="1"/>
    <col min="8971" max="8971" width="15.42578125" style="1" customWidth="1"/>
    <col min="8972" max="9216" width="8.7109375" style="1"/>
    <col min="9217" max="9217" width="13" style="1" customWidth="1"/>
    <col min="9218" max="9218" width="12.140625" style="1" customWidth="1"/>
    <col min="9219" max="9219" width="11.28515625" style="1" customWidth="1"/>
    <col min="9220" max="9220" width="37.140625" style="1" customWidth="1"/>
    <col min="9221" max="9221" width="0" style="1" hidden="1" customWidth="1"/>
    <col min="9222" max="9222" width="58.7109375" style="1" customWidth="1"/>
    <col min="9223" max="9225" width="16.7109375" style="1" customWidth="1"/>
    <col min="9226" max="9226" width="53.28515625" style="1" customWidth="1"/>
    <col min="9227" max="9227" width="15.42578125" style="1" customWidth="1"/>
    <col min="9228" max="9472" width="8.7109375" style="1"/>
    <col min="9473" max="9473" width="13" style="1" customWidth="1"/>
    <col min="9474" max="9474" width="12.140625" style="1" customWidth="1"/>
    <col min="9475" max="9475" width="11.28515625" style="1" customWidth="1"/>
    <col min="9476" max="9476" width="37.140625" style="1" customWidth="1"/>
    <col min="9477" max="9477" width="0" style="1" hidden="1" customWidth="1"/>
    <col min="9478" max="9478" width="58.7109375" style="1" customWidth="1"/>
    <col min="9479" max="9481" width="16.7109375" style="1" customWidth="1"/>
    <col min="9482" max="9482" width="53.28515625" style="1" customWidth="1"/>
    <col min="9483" max="9483" width="15.42578125" style="1" customWidth="1"/>
    <col min="9484" max="9728" width="8.7109375" style="1"/>
    <col min="9729" max="9729" width="13" style="1" customWidth="1"/>
    <col min="9730" max="9730" width="12.140625" style="1" customWidth="1"/>
    <col min="9731" max="9731" width="11.28515625" style="1" customWidth="1"/>
    <col min="9732" max="9732" width="37.140625" style="1" customWidth="1"/>
    <col min="9733" max="9733" width="0" style="1" hidden="1" customWidth="1"/>
    <col min="9734" max="9734" width="58.7109375" style="1" customWidth="1"/>
    <col min="9735" max="9737" width="16.7109375" style="1" customWidth="1"/>
    <col min="9738" max="9738" width="53.28515625" style="1" customWidth="1"/>
    <col min="9739" max="9739" width="15.42578125" style="1" customWidth="1"/>
    <col min="9740" max="9984" width="8.7109375" style="1"/>
    <col min="9985" max="9985" width="13" style="1" customWidth="1"/>
    <col min="9986" max="9986" width="12.140625" style="1" customWidth="1"/>
    <col min="9987" max="9987" width="11.28515625" style="1" customWidth="1"/>
    <col min="9988" max="9988" width="37.140625" style="1" customWidth="1"/>
    <col min="9989" max="9989" width="0" style="1" hidden="1" customWidth="1"/>
    <col min="9990" max="9990" width="58.7109375" style="1" customWidth="1"/>
    <col min="9991" max="9993" width="16.7109375" style="1" customWidth="1"/>
    <col min="9994" max="9994" width="53.28515625" style="1" customWidth="1"/>
    <col min="9995" max="9995" width="15.42578125" style="1" customWidth="1"/>
    <col min="9996" max="10240" width="8.7109375" style="1"/>
    <col min="10241" max="10241" width="13" style="1" customWidth="1"/>
    <col min="10242" max="10242" width="12.140625" style="1" customWidth="1"/>
    <col min="10243" max="10243" width="11.28515625" style="1" customWidth="1"/>
    <col min="10244" max="10244" width="37.140625" style="1" customWidth="1"/>
    <col min="10245" max="10245" width="0" style="1" hidden="1" customWidth="1"/>
    <col min="10246" max="10246" width="58.7109375" style="1" customWidth="1"/>
    <col min="10247" max="10249" width="16.7109375" style="1" customWidth="1"/>
    <col min="10250" max="10250" width="53.28515625" style="1" customWidth="1"/>
    <col min="10251" max="10251" width="15.42578125" style="1" customWidth="1"/>
    <col min="10252" max="10496" width="8.7109375" style="1"/>
    <col min="10497" max="10497" width="13" style="1" customWidth="1"/>
    <col min="10498" max="10498" width="12.140625" style="1" customWidth="1"/>
    <col min="10499" max="10499" width="11.28515625" style="1" customWidth="1"/>
    <col min="10500" max="10500" width="37.140625" style="1" customWidth="1"/>
    <col min="10501" max="10501" width="0" style="1" hidden="1" customWidth="1"/>
    <col min="10502" max="10502" width="58.7109375" style="1" customWidth="1"/>
    <col min="10503" max="10505" width="16.7109375" style="1" customWidth="1"/>
    <col min="10506" max="10506" width="53.28515625" style="1" customWidth="1"/>
    <col min="10507" max="10507" width="15.42578125" style="1" customWidth="1"/>
    <col min="10508" max="10752" width="8.7109375" style="1"/>
    <col min="10753" max="10753" width="13" style="1" customWidth="1"/>
    <col min="10754" max="10754" width="12.140625" style="1" customWidth="1"/>
    <col min="10755" max="10755" width="11.28515625" style="1" customWidth="1"/>
    <col min="10756" max="10756" width="37.140625" style="1" customWidth="1"/>
    <col min="10757" max="10757" width="0" style="1" hidden="1" customWidth="1"/>
    <col min="10758" max="10758" width="58.7109375" style="1" customWidth="1"/>
    <col min="10759" max="10761" width="16.7109375" style="1" customWidth="1"/>
    <col min="10762" max="10762" width="53.28515625" style="1" customWidth="1"/>
    <col min="10763" max="10763" width="15.42578125" style="1" customWidth="1"/>
    <col min="10764" max="11008" width="8.7109375" style="1"/>
    <col min="11009" max="11009" width="13" style="1" customWidth="1"/>
    <col min="11010" max="11010" width="12.140625" style="1" customWidth="1"/>
    <col min="11011" max="11011" width="11.28515625" style="1" customWidth="1"/>
    <col min="11012" max="11012" width="37.140625" style="1" customWidth="1"/>
    <col min="11013" max="11013" width="0" style="1" hidden="1" customWidth="1"/>
    <col min="11014" max="11014" width="58.7109375" style="1" customWidth="1"/>
    <col min="11015" max="11017" width="16.7109375" style="1" customWidth="1"/>
    <col min="11018" max="11018" width="53.28515625" style="1" customWidth="1"/>
    <col min="11019" max="11019" width="15.42578125" style="1" customWidth="1"/>
    <col min="11020" max="11264" width="8.7109375" style="1"/>
    <col min="11265" max="11265" width="13" style="1" customWidth="1"/>
    <col min="11266" max="11266" width="12.140625" style="1" customWidth="1"/>
    <col min="11267" max="11267" width="11.28515625" style="1" customWidth="1"/>
    <col min="11268" max="11268" width="37.140625" style="1" customWidth="1"/>
    <col min="11269" max="11269" width="0" style="1" hidden="1" customWidth="1"/>
    <col min="11270" max="11270" width="58.7109375" style="1" customWidth="1"/>
    <col min="11271" max="11273" width="16.7109375" style="1" customWidth="1"/>
    <col min="11274" max="11274" width="53.28515625" style="1" customWidth="1"/>
    <col min="11275" max="11275" width="15.42578125" style="1" customWidth="1"/>
    <col min="11276" max="11520" width="8.7109375" style="1"/>
    <col min="11521" max="11521" width="13" style="1" customWidth="1"/>
    <col min="11522" max="11522" width="12.140625" style="1" customWidth="1"/>
    <col min="11523" max="11523" width="11.28515625" style="1" customWidth="1"/>
    <col min="11524" max="11524" width="37.140625" style="1" customWidth="1"/>
    <col min="11525" max="11525" width="0" style="1" hidden="1" customWidth="1"/>
    <col min="11526" max="11526" width="58.7109375" style="1" customWidth="1"/>
    <col min="11527" max="11529" width="16.7109375" style="1" customWidth="1"/>
    <col min="11530" max="11530" width="53.28515625" style="1" customWidth="1"/>
    <col min="11531" max="11531" width="15.42578125" style="1" customWidth="1"/>
    <col min="11532" max="11776" width="8.7109375" style="1"/>
    <col min="11777" max="11777" width="13" style="1" customWidth="1"/>
    <col min="11778" max="11778" width="12.140625" style="1" customWidth="1"/>
    <col min="11779" max="11779" width="11.28515625" style="1" customWidth="1"/>
    <col min="11780" max="11780" width="37.140625" style="1" customWidth="1"/>
    <col min="11781" max="11781" width="0" style="1" hidden="1" customWidth="1"/>
    <col min="11782" max="11782" width="58.7109375" style="1" customWidth="1"/>
    <col min="11783" max="11785" width="16.7109375" style="1" customWidth="1"/>
    <col min="11786" max="11786" width="53.28515625" style="1" customWidth="1"/>
    <col min="11787" max="11787" width="15.42578125" style="1" customWidth="1"/>
    <col min="11788" max="12032" width="8.7109375" style="1"/>
    <col min="12033" max="12033" width="13" style="1" customWidth="1"/>
    <col min="12034" max="12034" width="12.140625" style="1" customWidth="1"/>
    <col min="12035" max="12035" width="11.28515625" style="1" customWidth="1"/>
    <col min="12036" max="12036" width="37.140625" style="1" customWidth="1"/>
    <col min="12037" max="12037" width="0" style="1" hidden="1" customWidth="1"/>
    <col min="12038" max="12038" width="58.7109375" style="1" customWidth="1"/>
    <col min="12039" max="12041" width="16.7109375" style="1" customWidth="1"/>
    <col min="12042" max="12042" width="53.28515625" style="1" customWidth="1"/>
    <col min="12043" max="12043" width="15.42578125" style="1" customWidth="1"/>
    <col min="12044" max="12288" width="8.7109375" style="1"/>
    <col min="12289" max="12289" width="13" style="1" customWidth="1"/>
    <col min="12290" max="12290" width="12.140625" style="1" customWidth="1"/>
    <col min="12291" max="12291" width="11.28515625" style="1" customWidth="1"/>
    <col min="12292" max="12292" width="37.140625" style="1" customWidth="1"/>
    <col min="12293" max="12293" width="0" style="1" hidden="1" customWidth="1"/>
    <col min="12294" max="12294" width="58.7109375" style="1" customWidth="1"/>
    <col min="12295" max="12297" width="16.7109375" style="1" customWidth="1"/>
    <col min="12298" max="12298" width="53.28515625" style="1" customWidth="1"/>
    <col min="12299" max="12299" width="15.42578125" style="1" customWidth="1"/>
    <col min="12300" max="12544" width="8.7109375" style="1"/>
    <col min="12545" max="12545" width="13" style="1" customWidth="1"/>
    <col min="12546" max="12546" width="12.140625" style="1" customWidth="1"/>
    <col min="12547" max="12547" width="11.28515625" style="1" customWidth="1"/>
    <col min="12548" max="12548" width="37.140625" style="1" customWidth="1"/>
    <col min="12549" max="12549" width="0" style="1" hidden="1" customWidth="1"/>
    <col min="12550" max="12550" width="58.7109375" style="1" customWidth="1"/>
    <col min="12551" max="12553" width="16.7109375" style="1" customWidth="1"/>
    <col min="12554" max="12554" width="53.28515625" style="1" customWidth="1"/>
    <col min="12555" max="12555" width="15.42578125" style="1" customWidth="1"/>
    <col min="12556" max="12800" width="8.7109375" style="1"/>
    <col min="12801" max="12801" width="13" style="1" customWidth="1"/>
    <col min="12802" max="12802" width="12.140625" style="1" customWidth="1"/>
    <col min="12803" max="12803" width="11.28515625" style="1" customWidth="1"/>
    <col min="12804" max="12804" width="37.140625" style="1" customWidth="1"/>
    <col min="12805" max="12805" width="0" style="1" hidden="1" customWidth="1"/>
    <col min="12806" max="12806" width="58.7109375" style="1" customWidth="1"/>
    <col min="12807" max="12809" width="16.7109375" style="1" customWidth="1"/>
    <col min="12810" max="12810" width="53.28515625" style="1" customWidth="1"/>
    <col min="12811" max="12811" width="15.42578125" style="1" customWidth="1"/>
    <col min="12812" max="13056" width="8.7109375" style="1"/>
    <col min="13057" max="13057" width="13" style="1" customWidth="1"/>
    <col min="13058" max="13058" width="12.140625" style="1" customWidth="1"/>
    <col min="13059" max="13059" width="11.28515625" style="1" customWidth="1"/>
    <col min="13060" max="13060" width="37.140625" style="1" customWidth="1"/>
    <col min="13061" max="13061" width="0" style="1" hidden="1" customWidth="1"/>
    <col min="13062" max="13062" width="58.7109375" style="1" customWidth="1"/>
    <col min="13063" max="13065" width="16.7109375" style="1" customWidth="1"/>
    <col min="13066" max="13066" width="53.28515625" style="1" customWidth="1"/>
    <col min="13067" max="13067" width="15.42578125" style="1" customWidth="1"/>
    <col min="13068" max="13312" width="8.7109375" style="1"/>
    <col min="13313" max="13313" width="13" style="1" customWidth="1"/>
    <col min="13314" max="13314" width="12.140625" style="1" customWidth="1"/>
    <col min="13315" max="13315" width="11.28515625" style="1" customWidth="1"/>
    <col min="13316" max="13316" width="37.140625" style="1" customWidth="1"/>
    <col min="13317" max="13317" width="0" style="1" hidden="1" customWidth="1"/>
    <col min="13318" max="13318" width="58.7109375" style="1" customWidth="1"/>
    <col min="13319" max="13321" width="16.7109375" style="1" customWidth="1"/>
    <col min="13322" max="13322" width="53.28515625" style="1" customWidth="1"/>
    <col min="13323" max="13323" width="15.42578125" style="1" customWidth="1"/>
    <col min="13324" max="13568" width="8.7109375" style="1"/>
    <col min="13569" max="13569" width="13" style="1" customWidth="1"/>
    <col min="13570" max="13570" width="12.140625" style="1" customWidth="1"/>
    <col min="13571" max="13571" width="11.28515625" style="1" customWidth="1"/>
    <col min="13572" max="13572" width="37.140625" style="1" customWidth="1"/>
    <col min="13573" max="13573" width="0" style="1" hidden="1" customWidth="1"/>
    <col min="13574" max="13574" width="58.7109375" style="1" customWidth="1"/>
    <col min="13575" max="13577" width="16.7109375" style="1" customWidth="1"/>
    <col min="13578" max="13578" width="53.28515625" style="1" customWidth="1"/>
    <col min="13579" max="13579" width="15.42578125" style="1" customWidth="1"/>
    <col min="13580" max="13824" width="8.7109375" style="1"/>
    <col min="13825" max="13825" width="13" style="1" customWidth="1"/>
    <col min="13826" max="13826" width="12.140625" style="1" customWidth="1"/>
    <col min="13827" max="13827" width="11.28515625" style="1" customWidth="1"/>
    <col min="13828" max="13828" width="37.140625" style="1" customWidth="1"/>
    <col min="13829" max="13829" width="0" style="1" hidden="1" customWidth="1"/>
    <col min="13830" max="13830" width="58.7109375" style="1" customWidth="1"/>
    <col min="13831" max="13833" width="16.7109375" style="1" customWidth="1"/>
    <col min="13834" max="13834" width="53.28515625" style="1" customWidth="1"/>
    <col min="13835" max="13835" width="15.42578125" style="1" customWidth="1"/>
    <col min="13836" max="14080" width="8.7109375" style="1"/>
    <col min="14081" max="14081" width="13" style="1" customWidth="1"/>
    <col min="14082" max="14082" width="12.140625" style="1" customWidth="1"/>
    <col min="14083" max="14083" width="11.28515625" style="1" customWidth="1"/>
    <col min="14084" max="14084" width="37.140625" style="1" customWidth="1"/>
    <col min="14085" max="14085" width="0" style="1" hidden="1" customWidth="1"/>
    <col min="14086" max="14086" width="58.7109375" style="1" customWidth="1"/>
    <col min="14087" max="14089" width="16.7109375" style="1" customWidth="1"/>
    <col min="14090" max="14090" width="53.28515625" style="1" customWidth="1"/>
    <col min="14091" max="14091" width="15.42578125" style="1" customWidth="1"/>
    <col min="14092" max="14336" width="8.7109375" style="1"/>
    <col min="14337" max="14337" width="13" style="1" customWidth="1"/>
    <col min="14338" max="14338" width="12.140625" style="1" customWidth="1"/>
    <col min="14339" max="14339" width="11.28515625" style="1" customWidth="1"/>
    <col min="14340" max="14340" width="37.140625" style="1" customWidth="1"/>
    <col min="14341" max="14341" width="0" style="1" hidden="1" customWidth="1"/>
    <col min="14342" max="14342" width="58.7109375" style="1" customWidth="1"/>
    <col min="14343" max="14345" width="16.7109375" style="1" customWidth="1"/>
    <col min="14346" max="14346" width="53.28515625" style="1" customWidth="1"/>
    <col min="14347" max="14347" width="15.42578125" style="1" customWidth="1"/>
    <col min="14348" max="14592" width="8.7109375" style="1"/>
    <col min="14593" max="14593" width="13" style="1" customWidth="1"/>
    <col min="14594" max="14594" width="12.140625" style="1" customWidth="1"/>
    <col min="14595" max="14595" width="11.28515625" style="1" customWidth="1"/>
    <col min="14596" max="14596" width="37.140625" style="1" customWidth="1"/>
    <col min="14597" max="14597" width="0" style="1" hidden="1" customWidth="1"/>
    <col min="14598" max="14598" width="58.7109375" style="1" customWidth="1"/>
    <col min="14599" max="14601" width="16.7109375" style="1" customWidth="1"/>
    <col min="14602" max="14602" width="53.28515625" style="1" customWidth="1"/>
    <col min="14603" max="14603" width="15.42578125" style="1" customWidth="1"/>
    <col min="14604" max="14848" width="8.7109375" style="1"/>
    <col min="14849" max="14849" width="13" style="1" customWidth="1"/>
    <col min="14850" max="14850" width="12.140625" style="1" customWidth="1"/>
    <col min="14851" max="14851" width="11.28515625" style="1" customWidth="1"/>
    <col min="14852" max="14852" width="37.140625" style="1" customWidth="1"/>
    <col min="14853" max="14853" width="0" style="1" hidden="1" customWidth="1"/>
    <col min="14854" max="14854" width="58.7109375" style="1" customWidth="1"/>
    <col min="14855" max="14857" width="16.7109375" style="1" customWidth="1"/>
    <col min="14858" max="14858" width="53.28515625" style="1" customWidth="1"/>
    <col min="14859" max="14859" width="15.42578125" style="1" customWidth="1"/>
    <col min="14860" max="15104" width="8.7109375" style="1"/>
    <col min="15105" max="15105" width="13" style="1" customWidth="1"/>
    <col min="15106" max="15106" width="12.140625" style="1" customWidth="1"/>
    <col min="15107" max="15107" width="11.28515625" style="1" customWidth="1"/>
    <col min="15108" max="15108" width="37.140625" style="1" customWidth="1"/>
    <col min="15109" max="15109" width="0" style="1" hidden="1" customWidth="1"/>
    <col min="15110" max="15110" width="58.7109375" style="1" customWidth="1"/>
    <col min="15111" max="15113" width="16.7109375" style="1" customWidth="1"/>
    <col min="15114" max="15114" width="53.28515625" style="1" customWidth="1"/>
    <col min="15115" max="15115" width="15.42578125" style="1" customWidth="1"/>
    <col min="15116" max="15360" width="8.7109375" style="1"/>
    <col min="15361" max="15361" width="13" style="1" customWidth="1"/>
    <col min="15362" max="15362" width="12.140625" style="1" customWidth="1"/>
    <col min="15363" max="15363" width="11.28515625" style="1" customWidth="1"/>
    <col min="15364" max="15364" width="37.140625" style="1" customWidth="1"/>
    <col min="15365" max="15365" width="0" style="1" hidden="1" customWidth="1"/>
    <col min="15366" max="15366" width="58.7109375" style="1" customWidth="1"/>
    <col min="15367" max="15369" width="16.7109375" style="1" customWidth="1"/>
    <col min="15370" max="15370" width="53.28515625" style="1" customWidth="1"/>
    <col min="15371" max="15371" width="15.42578125" style="1" customWidth="1"/>
    <col min="15372" max="15616" width="8.7109375" style="1"/>
    <col min="15617" max="15617" width="13" style="1" customWidth="1"/>
    <col min="15618" max="15618" width="12.140625" style="1" customWidth="1"/>
    <col min="15619" max="15619" width="11.28515625" style="1" customWidth="1"/>
    <col min="15620" max="15620" width="37.140625" style="1" customWidth="1"/>
    <col min="15621" max="15621" width="0" style="1" hidden="1" customWidth="1"/>
    <col min="15622" max="15622" width="58.7109375" style="1" customWidth="1"/>
    <col min="15623" max="15625" width="16.7109375" style="1" customWidth="1"/>
    <col min="15626" max="15626" width="53.28515625" style="1" customWidth="1"/>
    <col min="15627" max="15627" width="15.42578125" style="1" customWidth="1"/>
    <col min="15628" max="15872" width="8.7109375" style="1"/>
    <col min="15873" max="15873" width="13" style="1" customWidth="1"/>
    <col min="15874" max="15874" width="12.140625" style="1" customWidth="1"/>
    <col min="15875" max="15875" width="11.28515625" style="1" customWidth="1"/>
    <col min="15876" max="15876" width="37.140625" style="1" customWidth="1"/>
    <col min="15877" max="15877" width="0" style="1" hidden="1" customWidth="1"/>
    <col min="15878" max="15878" width="58.7109375" style="1" customWidth="1"/>
    <col min="15879" max="15881" width="16.7109375" style="1" customWidth="1"/>
    <col min="15882" max="15882" width="53.28515625" style="1" customWidth="1"/>
    <col min="15883" max="15883" width="15.42578125" style="1" customWidth="1"/>
    <col min="15884" max="16128" width="8.7109375" style="1"/>
    <col min="16129" max="16129" width="13" style="1" customWidth="1"/>
    <col min="16130" max="16130" width="12.140625" style="1" customWidth="1"/>
    <col min="16131" max="16131" width="11.28515625" style="1" customWidth="1"/>
    <col min="16132" max="16132" width="37.140625" style="1" customWidth="1"/>
    <col min="16133" max="16133" width="0" style="1" hidden="1" customWidth="1"/>
    <col min="16134" max="16134" width="58.7109375" style="1" customWidth="1"/>
    <col min="16135" max="16137" width="16.7109375" style="1" customWidth="1"/>
    <col min="16138" max="16138" width="53.28515625" style="1" customWidth="1"/>
    <col min="16139" max="16139" width="15.42578125" style="1" customWidth="1"/>
    <col min="16140" max="16384" width="8.7109375" style="1"/>
  </cols>
  <sheetData>
    <row r="1" spans="1:10" ht="18.75" x14ac:dyDescent="0.3">
      <c r="A1" s="1"/>
      <c r="B1" s="2"/>
      <c r="C1" s="2"/>
      <c r="D1" s="1"/>
      <c r="E1" s="1"/>
      <c r="F1" s="1"/>
      <c r="G1" s="242" t="s">
        <v>328</v>
      </c>
      <c r="H1" s="242"/>
      <c r="I1" s="242"/>
    </row>
    <row r="2" spans="1:10" ht="18.75" x14ac:dyDescent="0.3">
      <c r="A2" s="1"/>
      <c r="B2" s="2"/>
      <c r="C2" s="2"/>
      <c r="D2" s="1"/>
      <c r="E2" s="1"/>
      <c r="F2" s="1"/>
      <c r="G2" s="242" t="s">
        <v>0</v>
      </c>
      <c r="H2" s="242"/>
      <c r="I2" s="242"/>
    </row>
    <row r="3" spans="1:10" ht="18.75" x14ac:dyDescent="0.3">
      <c r="A3" s="1"/>
      <c r="B3" s="2"/>
      <c r="C3" s="2"/>
      <c r="D3" s="1"/>
      <c r="E3" s="1"/>
      <c r="F3" s="1"/>
      <c r="G3" s="242" t="s">
        <v>367</v>
      </c>
      <c r="H3" s="242"/>
      <c r="I3" s="242"/>
    </row>
    <row r="4" spans="1:10" ht="18.75" customHeight="1" x14ac:dyDescent="0.3">
      <c r="A4" s="1"/>
      <c r="B4" s="2"/>
      <c r="C4" s="2"/>
      <c r="D4" s="1"/>
      <c r="E4" s="1"/>
      <c r="F4" s="1"/>
      <c r="G4" s="1"/>
      <c r="H4" s="3"/>
      <c r="I4" s="1"/>
    </row>
    <row r="5" spans="1:10" ht="15.75" customHeight="1" x14ac:dyDescent="0.3">
      <c r="A5" s="1"/>
      <c r="B5" s="2"/>
      <c r="C5" s="2"/>
      <c r="D5" s="1"/>
      <c r="E5" s="1"/>
      <c r="F5" s="1"/>
      <c r="G5" s="1"/>
      <c r="H5" s="243"/>
      <c r="I5" s="243"/>
    </row>
    <row r="6" spans="1:10" ht="0.6" customHeight="1" x14ac:dyDescent="0.2">
      <c r="A6" s="1"/>
      <c r="B6" s="2"/>
      <c r="C6" s="2"/>
      <c r="D6" s="1"/>
      <c r="E6" s="1"/>
      <c r="F6" s="1"/>
      <c r="G6" s="1"/>
      <c r="H6" s="1"/>
      <c r="I6" s="4"/>
    </row>
    <row r="7" spans="1:10" s="5" customFormat="1" ht="18.75" x14ac:dyDescent="0.25">
      <c r="B7" s="244" t="s">
        <v>281</v>
      </c>
      <c r="C7" s="244"/>
      <c r="D7" s="244"/>
      <c r="E7" s="244"/>
      <c r="F7" s="244"/>
      <c r="G7" s="244"/>
      <c r="H7" s="244"/>
      <c r="I7" s="244"/>
    </row>
    <row r="8" spans="1:10" s="5" customFormat="1" ht="18.75" hidden="1" x14ac:dyDescent="0.25">
      <c r="A8" s="6"/>
      <c r="B8" s="7"/>
      <c r="C8" s="7"/>
      <c r="D8" s="7"/>
      <c r="E8" s="7"/>
      <c r="F8" s="7"/>
      <c r="G8" s="7"/>
      <c r="H8" s="7"/>
      <c r="I8" s="7"/>
    </row>
    <row r="9" spans="1:10" ht="23.25" customHeight="1" x14ac:dyDescent="0.25">
      <c r="A9" s="1"/>
      <c r="B9" s="2"/>
      <c r="C9" s="2"/>
      <c r="D9" s="1"/>
      <c r="E9" s="1"/>
      <c r="F9" s="1"/>
      <c r="G9" s="1"/>
      <c r="H9" s="1"/>
      <c r="I9" s="8" t="s">
        <v>1</v>
      </c>
    </row>
    <row r="10" spans="1:10" s="9" customFormat="1" ht="45" customHeight="1" x14ac:dyDescent="0.25">
      <c r="A10" s="251" t="s">
        <v>2</v>
      </c>
      <c r="B10" s="252" t="s">
        <v>3</v>
      </c>
      <c r="C10" s="252" t="s">
        <v>4</v>
      </c>
      <c r="D10" s="245" t="s">
        <v>5</v>
      </c>
      <c r="E10" s="245"/>
      <c r="F10" s="245" t="s">
        <v>6</v>
      </c>
      <c r="G10" s="245" t="s">
        <v>7</v>
      </c>
      <c r="H10" s="245" t="s">
        <v>8</v>
      </c>
      <c r="I10" s="246" t="s">
        <v>9</v>
      </c>
    </row>
    <row r="11" spans="1:10" s="9" customFormat="1" ht="69" customHeight="1" x14ac:dyDescent="0.25">
      <c r="A11" s="251"/>
      <c r="B11" s="252"/>
      <c r="C11" s="252"/>
      <c r="D11" s="245"/>
      <c r="E11" s="245"/>
      <c r="F11" s="245"/>
      <c r="G11" s="245"/>
      <c r="H11" s="245"/>
      <c r="I11" s="247"/>
    </row>
    <row r="12" spans="1:10" s="11" customFormat="1" ht="19.5" customHeight="1" x14ac:dyDescent="0.25">
      <c r="A12" s="10"/>
      <c r="B12" s="248" t="s">
        <v>10</v>
      </c>
      <c r="C12" s="248"/>
      <c r="D12" s="248"/>
      <c r="E12" s="248"/>
      <c r="F12" s="248"/>
      <c r="G12" s="248"/>
      <c r="H12" s="248"/>
      <c r="I12" s="248"/>
    </row>
    <row r="13" spans="1:10" s="14" customFormat="1" ht="46.5" customHeight="1" x14ac:dyDescent="0.25">
      <c r="A13" s="186" t="s">
        <v>11</v>
      </c>
      <c r="B13" s="187"/>
      <c r="C13" s="187"/>
      <c r="D13" s="188" t="s">
        <v>12</v>
      </c>
      <c r="E13" s="189"/>
      <c r="F13" s="190"/>
      <c r="G13" s="191"/>
      <c r="H13" s="192"/>
      <c r="I13" s="193"/>
    </row>
    <row r="14" spans="1:10" s="14" customFormat="1" ht="49.5" customHeight="1" x14ac:dyDescent="0.25">
      <c r="A14" s="186" t="s">
        <v>13</v>
      </c>
      <c r="B14" s="187"/>
      <c r="C14" s="187"/>
      <c r="D14" s="206" t="s">
        <v>12</v>
      </c>
      <c r="E14" s="189"/>
      <c r="F14" s="190"/>
      <c r="G14" s="191"/>
      <c r="H14" s="192"/>
      <c r="I14" s="193"/>
    </row>
    <row r="15" spans="1:10" s="20" customFormat="1" ht="64.5" customHeight="1" x14ac:dyDescent="0.25">
      <c r="A15" s="15"/>
      <c r="B15" s="15"/>
      <c r="C15" s="15"/>
      <c r="D15" s="16"/>
      <c r="E15" s="16"/>
      <c r="F15" s="17" t="s">
        <v>14</v>
      </c>
      <c r="G15" s="18">
        <f>G16+G17</f>
        <v>120</v>
      </c>
      <c r="H15" s="18">
        <f>H16+H17</f>
        <v>0</v>
      </c>
      <c r="I15" s="18">
        <f>I16+I17</f>
        <v>120</v>
      </c>
      <c r="J15" s="19"/>
    </row>
    <row r="16" spans="1:10" s="25" customFormat="1" ht="84" customHeight="1" x14ac:dyDescent="0.25">
      <c r="A16" s="15" t="s">
        <v>15</v>
      </c>
      <c r="B16" s="15" t="s">
        <v>16</v>
      </c>
      <c r="C16" s="15" t="s">
        <v>17</v>
      </c>
      <c r="D16" s="21" t="s">
        <v>18</v>
      </c>
      <c r="E16" s="22"/>
      <c r="F16" s="23" t="s">
        <v>19</v>
      </c>
      <c r="G16" s="24">
        <v>10</v>
      </c>
      <c r="H16" s="24"/>
      <c r="I16" s="24">
        <f>G16+H16</f>
        <v>10</v>
      </c>
      <c r="J16" s="19"/>
    </row>
    <row r="17" spans="1:17" s="25" customFormat="1" ht="36" customHeight="1" x14ac:dyDescent="0.25">
      <c r="A17" s="15" t="s">
        <v>20</v>
      </c>
      <c r="B17" s="15" t="s">
        <v>21</v>
      </c>
      <c r="C17" s="15" t="s">
        <v>22</v>
      </c>
      <c r="D17" s="26" t="s">
        <v>23</v>
      </c>
      <c r="E17" s="22"/>
      <c r="F17" s="23"/>
      <c r="G17" s="24">
        <f>G18</f>
        <v>110</v>
      </c>
      <c r="H17" s="24">
        <f>H18</f>
        <v>0</v>
      </c>
      <c r="I17" s="24">
        <f>I18</f>
        <v>110</v>
      </c>
      <c r="J17" s="19"/>
    </row>
    <row r="18" spans="1:17" s="25" customFormat="1" ht="102.75" customHeight="1" x14ac:dyDescent="0.25">
      <c r="A18" s="27" t="s">
        <v>24</v>
      </c>
      <c r="B18" s="27" t="s">
        <v>25</v>
      </c>
      <c r="C18" s="27" t="s">
        <v>22</v>
      </c>
      <c r="D18" s="21" t="s">
        <v>26</v>
      </c>
      <c r="E18" s="22"/>
      <c r="F18" s="22" t="s">
        <v>27</v>
      </c>
      <c r="G18" s="24">
        <v>110</v>
      </c>
      <c r="H18" s="24"/>
      <c r="I18" s="24">
        <f>G18+H18</f>
        <v>110</v>
      </c>
      <c r="J18" s="19"/>
    </row>
    <row r="19" spans="1:17" s="25" customFormat="1" ht="24" customHeight="1" x14ac:dyDescent="0.25">
      <c r="A19" s="15" t="s">
        <v>28</v>
      </c>
      <c r="B19" s="15" t="s">
        <v>29</v>
      </c>
      <c r="C19" s="15" t="s">
        <v>16</v>
      </c>
      <c r="D19" s="22" t="s">
        <v>30</v>
      </c>
      <c r="E19" s="22"/>
      <c r="F19" s="22"/>
      <c r="G19" s="18">
        <f>G20+G21</f>
        <v>149.6</v>
      </c>
      <c r="H19" s="18">
        <f>H20+H21</f>
        <v>0</v>
      </c>
      <c r="I19" s="18">
        <f>I20+I21</f>
        <v>149.6</v>
      </c>
      <c r="J19" s="19"/>
    </row>
    <row r="20" spans="1:17" s="25" customFormat="1" ht="93" customHeight="1" x14ac:dyDescent="0.25">
      <c r="A20" s="179" t="s">
        <v>31</v>
      </c>
      <c r="B20" s="27" t="s">
        <v>32</v>
      </c>
      <c r="C20" s="27" t="s">
        <v>33</v>
      </c>
      <c r="D20" s="22" t="s">
        <v>30</v>
      </c>
      <c r="E20" s="22"/>
      <c r="F20" s="28" t="s">
        <v>34</v>
      </c>
      <c r="G20" s="18">
        <f>114.2+20.4</f>
        <v>134.6</v>
      </c>
      <c r="H20" s="18">
        <v>0</v>
      </c>
      <c r="I20" s="18">
        <f>G20</f>
        <v>134.6</v>
      </c>
      <c r="J20" s="19"/>
    </row>
    <row r="21" spans="1:17" s="25" customFormat="1" ht="105" customHeight="1" x14ac:dyDescent="0.25">
      <c r="A21" s="15" t="s">
        <v>35</v>
      </c>
      <c r="B21" s="27" t="s">
        <v>36</v>
      </c>
      <c r="C21" s="27" t="s">
        <v>33</v>
      </c>
      <c r="D21" s="22" t="s">
        <v>30</v>
      </c>
      <c r="E21" s="22"/>
      <c r="F21" s="29" t="s">
        <v>37</v>
      </c>
      <c r="G21" s="18">
        <f>5+10</f>
        <v>15</v>
      </c>
      <c r="H21" s="18">
        <v>0</v>
      </c>
      <c r="I21" s="18">
        <f>G21+H21</f>
        <v>15</v>
      </c>
      <c r="J21" s="19"/>
    </row>
    <row r="22" spans="1:17" s="25" customFormat="1" ht="7.5" hidden="1" customHeight="1" x14ac:dyDescent="0.25">
      <c r="A22" s="30"/>
      <c r="B22" s="30"/>
      <c r="C22" s="30"/>
      <c r="D22" s="31"/>
      <c r="E22" s="31"/>
      <c r="F22" s="32"/>
      <c r="G22" s="24"/>
      <c r="H22" s="24"/>
      <c r="I22" s="24"/>
      <c r="J22" s="33"/>
    </row>
    <row r="23" spans="1:17" s="25" customFormat="1" ht="100.5" customHeight="1" x14ac:dyDescent="0.25">
      <c r="A23" s="27" t="s">
        <v>38</v>
      </c>
      <c r="B23" s="27" t="s">
        <v>39</v>
      </c>
      <c r="C23" s="27" t="s">
        <v>40</v>
      </c>
      <c r="D23" s="21" t="s">
        <v>202</v>
      </c>
      <c r="E23" s="34"/>
      <c r="F23" s="26" t="s">
        <v>41</v>
      </c>
      <c r="G23" s="24"/>
      <c r="H23" s="18">
        <v>112</v>
      </c>
      <c r="I23" s="18">
        <f>G23+H23</f>
        <v>112</v>
      </c>
      <c r="J23" s="33"/>
    </row>
    <row r="24" spans="1:17" s="41" customFormat="1" ht="26.25" customHeight="1" x14ac:dyDescent="0.25">
      <c r="A24" s="35"/>
      <c r="B24" s="36"/>
      <c r="C24" s="36"/>
      <c r="D24" s="37" t="s">
        <v>42</v>
      </c>
      <c r="E24" s="37"/>
      <c r="F24" s="38"/>
      <c r="G24" s="39">
        <f>G19+G15+G23</f>
        <v>269.60000000000002</v>
      </c>
      <c r="H24" s="39">
        <f>H19+H15+H23</f>
        <v>112</v>
      </c>
      <c r="I24" s="39">
        <f>I19+I15+I23</f>
        <v>381.6</v>
      </c>
      <c r="J24" s="40"/>
    </row>
    <row r="25" spans="1:17" s="46" customFormat="1" ht="61.5" customHeight="1" x14ac:dyDescent="0.2">
      <c r="A25" s="194" t="s">
        <v>43</v>
      </c>
      <c r="B25" s="195"/>
      <c r="C25" s="195"/>
      <c r="D25" s="188" t="s">
        <v>44</v>
      </c>
      <c r="E25" s="196"/>
      <c r="F25" s="196"/>
      <c r="G25" s="197"/>
      <c r="H25" s="197"/>
      <c r="I25" s="197"/>
      <c r="J25" s="45"/>
      <c r="K25" s="45"/>
      <c r="L25" s="45"/>
      <c r="M25" s="45"/>
      <c r="N25" s="45"/>
      <c r="O25" s="45"/>
      <c r="P25" s="45"/>
      <c r="Q25" s="45">
        <f>E25+J25</f>
        <v>0</v>
      </c>
    </row>
    <row r="26" spans="1:17" s="48" customFormat="1" ht="61.5" customHeight="1" x14ac:dyDescent="0.2">
      <c r="A26" s="194" t="s">
        <v>45</v>
      </c>
      <c r="B26" s="195"/>
      <c r="C26" s="195"/>
      <c r="D26" s="206" t="s">
        <v>44</v>
      </c>
      <c r="E26" s="196"/>
      <c r="F26" s="196"/>
      <c r="G26" s="197"/>
      <c r="H26" s="197"/>
      <c r="I26" s="197"/>
      <c r="J26" s="47"/>
      <c r="K26" s="47"/>
      <c r="L26" s="47"/>
      <c r="M26" s="47"/>
      <c r="N26" s="47"/>
      <c r="O26" s="47"/>
      <c r="P26" s="47"/>
      <c r="Q26" s="47"/>
    </row>
    <row r="27" spans="1:17" s="48" customFormat="1" ht="24.75" customHeight="1" x14ac:dyDescent="0.2">
      <c r="A27" s="42" t="s">
        <v>46</v>
      </c>
      <c r="B27" s="43" t="s">
        <v>47</v>
      </c>
      <c r="C27" s="43" t="s">
        <v>48</v>
      </c>
      <c r="D27" s="83" t="s">
        <v>49</v>
      </c>
      <c r="E27" s="44"/>
      <c r="F27" s="44"/>
      <c r="G27" s="39">
        <f>G28</f>
        <v>172</v>
      </c>
      <c r="H27" s="39">
        <f>H28</f>
        <v>0</v>
      </c>
      <c r="I27" s="39">
        <f>I28</f>
        <v>172</v>
      </c>
      <c r="J27" s="47"/>
      <c r="K27" s="47"/>
      <c r="L27" s="47"/>
      <c r="M27" s="47"/>
      <c r="N27" s="47"/>
      <c r="O27" s="47"/>
      <c r="P27" s="47"/>
      <c r="Q27" s="47"/>
    </row>
    <row r="28" spans="1:17" s="20" customFormat="1" ht="55.5" customHeight="1" x14ac:dyDescent="0.25">
      <c r="A28" s="35"/>
      <c r="B28" s="27" t="s">
        <v>50</v>
      </c>
      <c r="C28" s="27" t="s">
        <v>48</v>
      </c>
      <c r="D28" s="49" t="s">
        <v>49</v>
      </c>
      <c r="E28" s="50"/>
      <c r="F28" s="17" t="s">
        <v>51</v>
      </c>
      <c r="G28" s="18">
        <f>G29+G30+G31+G32</f>
        <v>172</v>
      </c>
      <c r="H28" s="18">
        <f>H29+H30+H31+H32</f>
        <v>0</v>
      </c>
      <c r="I28" s="18">
        <f>I29+I30+I31+I32</f>
        <v>172</v>
      </c>
      <c r="J28" s="19"/>
    </row>
    <row r="29" spans="1:17" s="20" customFormat="1" ht="43.5" customHeight="1" x14ac:dyDescent="0.25">
      <c r="A29" s="51"/>
      <c r="B29" s="27"/>
      <c r="C29" s="27"/>
      <c r="D29" s="52"/>
      <c r="E29" s="50"/>
      <c r="F29" s="52" t="s">
        <v>52</v>
      </c>
      <c r="G29" s="24">
        <v>45</v>
      </c>
      <c r="H29" s="24"/>
      <c r="I29" s="18">
        <f t="shared" ref="I29:I39" si="0">G29+H29</f>
        <v>45</v>
      </c>
      <c r="J29" s="19"/>
    </row>
    <row r="30" spans="1:17" s="55" customFormat="1" ht="69.75" customHeight="1" x14ac:dyDescent="0.25">
      <c r="A30" s="30"/>
      <c r="B30" s="30"/>
      <c r="C30" s="30"/>
      <c r="D30" s="53"/>
      <c r="E30" s="53"/>
      <c r="F30" s="54" t="s">
        <v>53</v>
      </c>
      <c r="G30" s="24">
        <v>72</v>
      </c>
      <c r="H30" s="24"/>
      <c r="I30" s="18">
        <f t="shared" si="0"/>
        <v>72</v>
      </c>
      <c r="J30" s="33"/>
    </row>
    <row r="31" spans="1:17" s="20" customFormat="1" ht="43.5" customHeight="1" x14ac:dyDescent="0.25">
      <c r="A31" s="35"/>
      <c r="B31" s="36"/>
      <c r="C31" s="36"/>
      <c r="D31" s="56"/>
      <c r="E31" s="56"/>
      <c r="F31" s="52" t="s">
        <v>54</v>
      </c>
      <c r="G31" s="24">
        <v>35</v>
      </c>
      <c r="H31" s="18"/>
      <c r="I31" s="18">
        <f t="shared" si="0"/>
        <v>35</v>
      </c>
      <c r="J31" s="19"/>
    </row>
    <row r="32" spans="1:17" s="20" customFormat="1" ht="33.75" customHeight="1" x14ac:dyDescent="0.25">
      <c r="A32" s="57"/>
      <c r="B32" s="58"/>
      <c r="C32" s="58"/>
      <c r="D32" s="56"/>
      <c r="E32" s="56"/>
      <c r="F32" s="52" t="s">
        <v>55</v>
      </c>
      <c r="G32" s="24">
        <v>20</v>
      </c>
      <c r="H32" s="18"/>
      <c r="I32" s="18">
        <f t="shared" si="0"/>
        <v>20</v>
      </c>
      <c r="J32" s="19"/>
    </row>
    <row r="33" spans="1:10" s="20" customFormat="1" ht="48.75" customHeight="1" x14ac:dyDescent="0.25">
      <c r="A33" s="57">
        <v>1013240</v>
      </c>
      <c r="B33" s="58" t="s">
        <v>104</v>
      </c>
      <c r="C33" s="58" t="s">
        <v>125</v>
      </c>
      <c r="D33" s="56" t="s">
        <v>106</v>
      </c>
      <c r="E33" s="56"/>
      <c r="F33" s="17" t="s">
        <v>353</v>
      </c>
      <c r="G33" s="18">
        <v>37.5</v>
      </c>
      <c r="H33" s="18"/>
      <c r="I33" s="18">
        <f t="shared" si="0"/>
        <v>37.5</v>
      </c>
      <c r="J33" s="19"/>
    </row>
    <row r="34" spans="1:10" s="63" customFormat="1" ht="29.25" customHeight="1" collapsed="1" x14ac:dyDescent="0.25">
      <c r="A34" s="59"/>
      <c r="B34" s="60"/>
      <c r="C34" s="60"/>
      <c r="D34" s="61" t="s">
        <v>56</v>
      </c>
      <c r="E34" s="62"/>
      <c r="F34" s="53"/>
      <c r="G34" s="39">
        <f>G27+G33</f>
        <v>209.5</v>
      </c>
      <c r="H34" s="39">
        <f>H27+H33</f>
        <v>0</v>
      </c>
      <c r="I34" s="39">
        <f>I27+I33</f>
        <v>209.5</v>
      </c>
      <c r="J34" s="33"/>
    </row>
    <row r="35" spans="1:10" s="64" customFormat="1" ht="66.75" customHeight="1" x14ac:dyDescent="0.25">
      <c r="A35" s="198">
        <v>1100000</v>
      </c>
      <c r="B35" s="199"/>
      <c r="C35" s="199"/>
      <c r="D35" s="200" t="s">
        <v>57</v>
      </c>
      <c r="E35" s="201"/>
      <c r="F35" s="202"/>
      <c r="G35" s="203"/>
      <c r="H35" s="204"/>
      <c r="I35" s="203"/>
      <c r="J35" s="19"/>
    </row>
    <row r="36" spans="1:10" s="66" customFormat="1" ht="60.75" customHeight="1" x14ac:dyDescent="0.25">
      <c r="A36" s="198">
        <v>1110000</v>
      </c>
      <c r="B36" s="199"/>
      <c r="C36" s="199"/>
      <c r="D36" s="205" t="s">
        <v>57</v>
      </c>
      <c r="E36" s="201"/>
      <c r="F36" s="202"/>
      <c r="G36" s="203"/>
      <c r="H36" s="204"/>
      <c r="I36" s="203"/>
      <c r="J36" s="65"/>
    </row>
    <row r="37" spans="1:10" s="64" customFormat="1" ht="53.25" customHeight="1" x14ac:dyDescent="0.25">
      <c r="A37" s="57">
        <v>1113132</v>
      </c>
      <c r="B37" s="27" t="s">
        <v>58</v>
      </c>
      <c r="C37" s="27" t="s">
        <v>59</v>
      </c>
      <c r="D37" s="34" t="s">
        <v>60</v>
      </c>
      <c r="E37" s="67"/>
      <c r="F37" s="17" t="s">
        <v>61</v>
      </c>
      <c r="G37" s="18">
        <f>G38</f>
        <v>10</v>
      </c>
      <c r="H37" s="18">
        <f>H38</f>
        <v>0</v>
      </c>
      <c r="I37" s="18">
        <f t="shared" si="0"/>
        <v>10</v>
      </c>
      <c r="J37" s="19"/>
    </row>
    <row r="38" spans="1:10" s="64" customFormat="1" ht="53.25" customHeight="1" x14ac:dyDescent="0.25">
      <c r="A38" s="51"/>
      <c r="B38" s="27"/>
      <c r="C38" s="27"/>
      <c r="D38" s="52"/>
      <c r="E38" s="67"/>
      <c r="F38" s="52" t="s">
        <v>62</v>
      </c>
      <c r="G38" s="24">
        <v>10</v>
      </c>
      <c r="H38" s="24"/>
      <c r="I38" s="18">
        <f t="shared" si="0"/>
        <v>10</v>
      </c>
      <c r="J38" s="19"/>
    </row>
    <row r="39" spans="1:10" s="71" customFormat="1" ht="30.75" customHeight="1" x14ac:dyDescent="0.25">
      <c r="A39" s="30"/>
      <c r="B39" s="30"/>
      <c r="C39" s="30"/>
      <c r="D39" s="37" t="s">
        <v>56</v>
      </c>
      <c r="E39" s="68"/>
      <c r="F39" s="69"/>
      <c r="G39" s="39">
        <f>G37</f>
        <v>10</v>
      </c>
      <c r="H39" s="39">
        <f>H37</f>
        <v>0</v>
      </c>
      <c r="I39" s="39">
        <f t="shared" si="0"/>
        <v>10</v>
      </c>
      <c r="J39" s="70"/>
    </row>
    <row r="40" spans="1:10" s="25" customFormat="1" ht="78" customHeight="1" x14ac:dyDescent="0.25">
      <c r="A40" s="207" t="s">
        <v>63</v>
      </c>
      <c r="B40" s="208"/>
      <c r="C40" s="208"/>
      <c r="D40" s="188" t="s">
        <v>64</v>
      </c>
      <c r="E40" s="209"/>
      <c r="F40" s="210"/>
      <c r="G40" s="211"/>
      <c r="H40" s="211"/>
      <c r="I40" s="211"/>
      <c r="J40" s="33"/>
    </row>
    <row r="41" spans="1:10" s="25" customFormat="1" ht="84.75" customHeight="1" x14ac:dyDescent="0.25">
      <c r="A41" s="207" t="s">
        <v>65</v>
      </c>
      <c r="B41" s="208"/>
      <c r="C41" s="208"/>
      <c r="D41" s="206" t="s">
        <v>64</v>
      </c>
      <c r="E41" s="209"/>
      <c r="F41" s="210"/>
      <c r="G41" s="211"/>
      <c r="H41" s="211"/>
      <c r="I41" s="211"/>
      <c r="J41" s="33"/>
    </row>
    <row r="42" spans="1:10" s="25" customFormat="1" ht="57" customHeight="1" x14ac:dyDescent="0.25">
      <c r="A42" s="58" t="s">
        <v>66</v>
      </c>
      <c r="B42" s="30" t="s">
        <v>67</v>
      </c>
      <c r="C42" s="30"/>
      <c r="D42" s="180" t="s">
        <v>68</v>
      </c>
      <c r="E42" s="72"/>
      <c r="F42" s="73"/>
      <c r="G42" s="18">
        <f>G43+G44+G48+G49+G50</f>
        <v>554.9</v>
      </c>
      <c r="H42" s="18">
        <f>H43+H44+H48+H49+H50</f>
        <v>0</v>
      </c>
      <c r="I42" s="18">
        <f>I43+I44+I48+I49+I50</f>
        <v>554.9</v>
      </c>
      <c r="J42" s="33"/>
    </row>
    <row r="43" spans="1:10" s="25" customFormat="1" ht="83.25" customHeight="1" x14ac:dyDescent="0.25">
      <c r="A43" s="27" t="s">
        <v>69</v>
      </c>
      <c r="B43" s="27" t="s">
        <v>70</v>
      </c>
      <c r="C43" s="27" t="s">
        <v>71</v>
      </c>
      <c r="D43" s="21" t="s">
        <v>72</v>
      </c>
      <c r="E43" s="72"/>
      <c r="F43" s="74" t="s">
        <v>73</v>
      </c>
      <c r="G43" s="18">
        <v>149.5</v>
      </c>
      <c r="H43" s="18"/>
      <c r="I43" s="18">
        <f>G43+H43</f>
        <v>149.5</v>
      </c>
      <c r="J43" s="33">
        <f>I43+I44+I48+I49+I50+I52+I53+I54+I55</f>
        <v>1042.6500000000001</v>
      </c>
    </row>
    <row r="44" spans="1:10" s="25" customFormat="1" ht="40.5" customHeight="1" x14ac:dyDescent="0.25">
      <c r="A44" s="30" t="s">
        <v>74</v>
      </c>
      <c r="B44" s="30" t="s">
        <v>75</v>
      </c>
      <c r="C44" s="30" t="s">
        <v>76</v>
      </c>
      <c r="D44" s="21" t="s">
        <v>77</v>
      </c>
      <c r="E44" s="72"/>
      <c r="F44" s="74" t="s">
        <v>78</v>
      </c>
      <c r="G44" s="18">
        <f>G45+G46+G47</f>
        <v>75.400000000000006</v>
      </c>
      <c r="H44" s="18">
        <f>H45+H46+H47</f>
        <v>0</v>
      </c>
      <c r="I44" s="18">
        <f>I45+I46+I47</f>
        <v>75.400000000000006</v>
      </c>
      <c r="J44" s="33"/>
    </row>
    <row r="45" spans="1:10" s="64" customFormat="1" ht="36" customHeight="1" x14ac:dyDescent="0.25">
      <c r="A45" s="27"/>
      <c r="B45" s="27"/>
      <c r="C45" s="27"/>
      <c r="D45" s="34"/>
      <c r="E45" s="34"/>
      <c r="F45" s="52" t="s">
        <v>79</v>
      </c>
      <c r="G45" s="24">
        <v>15</v>
      </c>
      <c r="H45" s="24"/>
      <c r="I45" s="24">
        <f t="shared" ref="I45:I57" si="1">G45+H45</f>
        <v>15</v>
      </c>
      <c r="J45" s="19"/>
    </row>
    <row r="46" spans="1:10" s="64" customFormat="1" ht="81.75" customHeight="1" x14ac:dyDescent="0.25">
      <c r="A46" s="51"/>
      <c r="B46" s="27"/>
      <c r="C46" s="27"/>
      <c r="D46" s="52"/>
      <c r="E46" s="34"/>
      <c r="F46" s="52" t="s">
        <v>80</v>
      </c>
      <c r="G46" s="24">
        <v>40</v>
      </c>
      <c r="H46" s="24"/>
      <c r="I46" s="24">
        <f t="shared" si="1"/>
        <v>40</v>
      </c>
      <c r="J46" s="19"/>
    </row>
    <row r="47" spans="1:10" s="25" customFormat="1" ht="33" customHeight="1" x14ac:dyDescent="0.25">
      <c r="A47" s="30"/>
      <c r="B47" s="30"/>
      <c r="C47" s="30"/>
      <c r="D47" s="72"/>
      <c r="E47" s="72"/>
      <c r="F47" s="75" t="s">
        <v>81</v>
      </c>
      <c r="G47" s="24">
        <v>20.399999999999999</v>
      </c>
      <c r="H47" s="24"/>
      <c r="I47" s="24">
        <f t="shared" si="1"/>
        <v>20.399999999999999</v>
      </c>
      <c r="J47" s="33"/>
    </row>
    <row r="48" spans="1:10" s="64" customFormat="1" ht="89.25" customHeight="1" x14ac:dyDescent="0.25">
      <c r="A48" s="27" t="s">
        <v>82</v>
      </c>
      <c r="B48" s="27" t="s">
        <v>83</v>
      </c>
      <c r="C48" s="27" t="s">
        <v>76</v>
      </c>
      <c r="D48" s="34" t="s">
        <v>84</v>
      </c>
      <c r="E48" s="34"/>
      <c r="F48" s="75" t="s">
        <v>85</v>
      </c>
      <c r="G48" s="18">
        <v>30</v>
      </c>
      <c r="H48" s="18">
        <v>0</v>
      </c>
      <c r="I48" s="18">
        <f t="shared" si="1"/>
        <v>30</v>
      </c>
      <c r="J48" s="19"/>
    </row>
    <row r="49" spans="1:10" s="64" customFormat="1" ht="78.75" customHeight="1" x14ac:dyDescent="0.25">
      <c r="A49" s="27" t="s">
        <v>86</v>
      </c>
      <c r="B49" s="27" t="s">
        <v>87</v>
      </c>
      <c r="C49" s="27" t="s">
        <v>76</v>
      </c>
      <c r="D49" s="34" t="s">
        <v>88</v>
      </c>
      <c r="E49" s="34"/>
      <c r="F49" s="74" t="s">
        <v>89</v>
      </c>
      <c r="G49" s="18">
        <v>150</v>
      </c>
      <c r="H49" s="18"/>
      <c r="I49" s="18">
        <f t="shared" si="1"/>
        <v>150</v>
      </c>
      <c r="J49" s="19"/>
    </row>
    <row r="50" spans="1:10" s="25" customFormat="1" ht="71.25" customHeight="1" x14ac:dyDescent="0.25">
      <c r="A50" s="27" t="s">
        <v>90</v>
      </c>
      <c r="B50" s="27" t="s">
        <v>91</v>
      </c>
      <c r="C50" s="27" t="s">
        <v>76</v>
      </c>
      <c r="D50" s="34" t="s">
        <v>92</v>
      </c>
      <c r="E50" s="72"/>
      <c r="F50" s="76" t="s">
        <v>93</v>
      </c>
      <c r="G50" s="18">
        <v>150</v>
      </c>
      <c r="H50" s="18"/>
      <c r="I50" s="18">
        <f t="shared" si="1"/>
        <v>150</v>
      </c>
      <c r="J50" s="33"/>
    </row>
    <row r="51" spans="1:10" s="25" customFormat="1" ht="33.75" customHeight="1" x14ac:dyDescent="0.25">
      <c r="A51" s="27" t="s">
        <v>94</v>
      </c>
      <c r="B51" s="27" t="s">
        <v>95</v>
      </c>
      <c r="C51" s="27" t="s">
        <v>76</v>
      </c>
      <c r="D51" s="21" t="s">
        <v>96</v>
      </c>
      <c r="E51" s="72"/>
      <c r="F51" s="76"/>
      <c r="G51" s="18">
        <f>G52+G53+G54+G55</f>
        <v>487.75</v>
      </c>
      <c r="H51" s="18">
        <f>H52+H53+H54+H55</f>
        <v>0</v>
      </c>
      <c r="I51" s="18">
        <f>I52+I53+I54+I55</f>
        <v>487.75</v>
      </c>
      <c r="J51" s="33"/>
    </row>
    <row r="52" spans="1:10" s="25" customFormat="1" ht="55.5" customHeight="1" x14ac:dyDescent="0.25">
      <c r="A52" s="27" t="s">
        <v>97</v>
      </c>
      <c r="B52" s="51">
        <v>2221</v>
      </c>
      <c r="C52" s="27" t="s">
        <v>76</v>
      </c>
      <c r="D52" s="34"/>
      <c r="E52" s="34"/>
      <c r="F52" s="17" t="s">
        <v>274</v>
      </c>
      <c r="G52" s="18">
        <v>130</v>
      </c>
      <c r="H52" s="24"/>
      <c r="I52" s="18">
        <f>G52+H52</f>
        <v>130</v>
      </c>
      <c r="J52" s="33"/>
    </row>
    <row r="53" spans="1:10" s="25" customFormat="1" ht="110.25" customHeight="1" x14ac:dyDescent="0.25">
      <c r="A53" s="27" t="s">
        <v>98</v>
      </c>
      <c r="B53" s="51">
        <v>2222</v>
      </c>
      <c r="C53" s="27" t="s">
        <v>76</v>
      </c>
      <c r="D53" s="34"/>
      <c r="E53" s="34"/>
      <c r="F53" s="77" t="s">
        <v>99</v>
      </c>
      <c r="G53" s="18">
        <v>72</v>
      </c>
      <c r="H53" s="18"/>
      <c r="I53" s="18">
        <f>G53+H53</f>
        <v>72</v>
      </c>
      <c r="J53" s="33"/>
    </row>
    <row r="54" spans="1:10" s="25" customFormat="1" ht="96" customHeight="1" x14ac:dyDescent="0.25">
      <c r="A54" s="27" t="s">
        <v>100</v>
      </c>
      <c r="B54" s="51">
        <v>2223</v>
      </c>
      <c r="C54" s="27" t="s">
        <v>76</v>
      </c>
      <c r="D54" s="34"/>
      <c r="E54" s="34"/>
      <c r="F54" s="52" t="s">
        <v>101</v>
      </c>
      <c r="G54" s="18">
        <v>226</v>
      </c>
      <c r="H54" s="18"/>
      <c r="I54" s="18">
        <f>G54+H54</f>
        <v>226</v>
      </c>
      <c r="J54" s="33"/>
    </row>
    <row r="55" spans="1:10" s="64" customFormat="1" ht="85.5" customHeight="1" x14ac:dyDescent="0.25">
      <c r="A55" s="51">
        <v>1512224</v>
      </c>
      <c r="B55" s="27" t="s">
        <v>102</v>
      </c>
      <c r="C55" s="27" t="s">
        <v>76</v>
      </c>
      <c r="D55" s="21"/>
      <c r="E55" s="34"/>
      <c r="F55" s="17" t="s">
        <v>103</v>
      </c>
      <c r="G55" s="18">
        <f>40+19.75</f>
        <v>59.75</v>
      </c>
      <c r="H55" s="18"/>
      <c r="I55" s="18">
        <f t="shared" si="1"/>
        <v>59.75</v>
      </c>
      <c r="J55" s="19"/>
    </row>
    <row r="56" spans="1:10" s="79" customFormat="1" ht="85.5" customHeight="1" x14ac:dyDescent="0.25">
      <c r="A56" s="51">
        <v>1513240</v>
      </c>
      <c r="B56" s="27" t="s">
        <v>104</v>
      </c>
      <c r="C56" s="27" t="s">
        <v>105</v>
      </c>
      <c r="D56" s="54" t="s">
        <v>106</v>
      </c>
      <c r="E56" s="78" t="s">
        <v>106</v>
      </c>
      <c r="F56" s="54" t="s">
        <v>107</v>
      </c>
      <c r="G56" s="18">
        <f>50+23.5</f>
        <v>73.5</v>
      </c>
      <c r="H56" s="18"/>
      <c r="I56" s="18">
        <f t="shared" si="1"/>
        <v>73.5</v>
      </c>
      <c r="J56" s="33"/>
    </row>
    <row r="57" spans="1:10" s="80" customFormat="1" ht="36" customHeight="1" x14ac:dyDescent="0.25">
      <c r="A57" s="57">
        <v>1513190</v>
      </c>
      <c r="B57" s="58" t="s">
        <v>108</v>
      </c>
      <c r="C57" s="58" t="s">
        <v>109</v>
      </c>
      <c r="D57" s="56"/>
      <c r="E57" s="56"/>
      <c r="F57" s="17" t="s">
        <v>275</v>
      </c>
      <c r="G57" s="18">
        <f>G58+G61+G60+G62</f>
        <v>382.2</v>
      </c>
      <c r="H57" s="18">
        <f>H58+H61+H60+H62</f>
        <v>500</v>
      </c>
      <c r="I57" s="18">
        <f t="shared" si="1"/>
        <v>882.2</v>
      </c>
      <c r="J57" s="19"/>
    </row>
    <row r="58" spans="1:10" s="80" customFormat="1" ht="129" customHeight="1" x14ac:dyDescent="0.25">
      <c r="A58" s="51">
        <v>1513190</v>
      </c>
      <c r="B58" s="27" t="s">
        <v>108</v>
      </c>
      <c r="C58" s="27" t="s">
        <v>109</v>
      </c>
      <c r="D58" s="21" t="s">
        <v>110</v>
      </c>
      <c r="E58" s="56"/>
      <c r="F58" s="52" t="s">
        <v>111</v>
      </c>
      <c r="G58" s="24">
        <v>150</v>
      </c>
      <c r="H58" s="24"/>
      <c r="I58" s="24">
        <f>G58+H58</f>
        <v>150</v>
      </c>
      <c r="J58" s="19"/>
    </row>
    <row r="59" spans="1:10" s="80" customFormat="1" ht="37.5" customHeight="1" x14ac:dyDescent="0.25">
      <c r="A59" s="51">
        <v>1513200</v>
      </c>
      <c r="B59" s="27" t="s">
        <v>112</v>
      </c>
      <c r="C59" s="27"/>
      <c r="D59" s="83" t="s">
        <v>113</v>
      </c>
      <c r="E59" s="56"/>
      <c r="F59" s="52"/>
      <c r="G59" s="24">
        <f>G60+G61</f>
        <v>232.2</v>
      </c>
      <c r="H59" s="24">
        <f>H60+H61</f>
        <v>0</v>
      </c>
      <c r="I59" s="24">
        <f>I60+I61</f>
        <v>232.2</v>
      </c>
      <c r="J59" s="19"/>
    </row>
    <row r="60" spans="1:10" s="227" customFormat="1" ht="133.5" customHeight="1" x14ac:dyDescent="0.25">
      <c r="A60" s="51">
        <v>1513201</v>
      </c>
      <c r="B60" s="27" t="s">
        <v>114</v>
      </c>
      <c r="C60" s="27" t="s">
        <v>115</v>
      </c>
      <c r="D60" s="21" t="s">
        <v>116</v>
      </c>
      <c r="E60" s="17"/>
      <c r="F60" s="52" t="s">
        <v>117</v>
      </c>
      <c r="G60" s="24">
        <v>200</v>
      </c>
      <c r="H60" s="24"/>
      <c r="I60" s="24">
        <f>G60+H60</f>
        <v>200</v>
      </c>
      <c r="J60" s="226"/>
    </row>
    <row r="61" spans="1:10" s="14" customFormat="1" ht="65.25" customHeight="1" x14ac:dyDescent="0.25">
      <c r="A61" s="51">
        <v>1513202</v>
      </c>
      <c r="B61" s="51">
        <v>3202</v>
      </c>
      <c r="C61" s="51">
        <v>1030</v>
      </c>
      <c r="D61" s="21" t="s">
        <v>118</v>
      </c>
      <c r="E61" s="81"/>
      <c r="F61" s="52" t="s">
        <v>119</v>
      </c>
      <c r="G61" s="24">
        <v>32.200000000000003</v>
      </c>
      <c r="H61" s="24"/>
      <c r="I61" s="24">
        <f>G61+H61</f>
        <v>32.200000000000003</v>
      </c>
      <c r="J61" s="33"/>
    </row>
    <row r="62" spans="1:10" s="14" customFormat="1" ht="65.25" customHeight="1" x14ac:dyDescent="0.3">
      <c r="A62" s="184" t="s">
        <v>332</v>
      </c>
      <c r="B62" s="184" t="s">
        <v>333</v>
      </c>
      <c r="C62" s="184" t="s">
        <v>109</v>
      </c>
      <c r="D62" s="183" t="s">
        <v>336</v>
      </c>
      <c r="E62" s="81"/>
      <c r="F62" s="52"/>
      <c r="G62" s="24">
        <f>G63</f>
        <v>0</v>
      </c>
      <c r="H62" s="24">
        <f>H63</f>
        <v>500</v>
      </c>
      <c r="I62" s="24">
        <f t="shared" ref="I62:I63" si="2">G62+H62</f>
        <v>500</v>
      </c>
      <c r="J62" s="33"/>
    </row>
    <row r="63" spans="1:10" s="14" customFormat="1" ht="94.5" customHeight="1" x14ac:dyDescent="0.3">
      <c r="A63" s="231" t="s">
        <v>334</v>
      </c>
      <c r="B63" s="231" t="s">
        <v>335</v>
      </c>
      <c r="C63" s="231" t="s">
        <v>109</v>
      </c>
      <c r="D63" s="232" t="s">
        <v>337</v>
      </c>
      <c r="E63" s="81"/>
      <c r="F63" s="52" t="s">
        <v>338</v>
      </c>
      <c r="G63" s="24"/>
      <c r="H63" s="24">
        <v>500</v>
      </c>
      <c r="I63" s="24">
        <f t="shared" si="2"/>
        <v>500</v>
      </c>
      <c r="J63" s="33"/>
    </row>
    <row r="64" spans="1:10" s="80" customFormat="1" ht="49.5" customHeight="1" x14ac:dyDescent="0.25">
      <c r="A64" s="27"/>
      <c r="B64" s="27"/>
      <c r="C64" s="27"/>
      <c r="D64" s="52"/>
      <c r="E64" s="52"/>
      <c r="F64" s="52" t="s">
        <v>120</v>
      </c>
      <c r="G64" s="18">
        <f>G65+G68+G70+G71+G74</f>
        <v>4332.7</v>
      </c>
      <c r="H64" s="18"/>
      <c r="I64" s="18">
        <f t="shared" ref="I64:I73" si="3">G64+H64</f>
        <v>4332.7</v>
      </c>
      <c r="J64" s="19"/>
    </row>
    <row r="65" spans="1:10" s="80" customFormat="1" ht="280.5" customHeight="1" x14ac:dyDescent="0.25">
      <c r="A65" s="15" t="s">
        <v>121</v>
      </c>
      <c r="B65" s="15" t="s">
        <v>122</v>
      </c>
      <c r="C65" s="15" t="s">
        <v>115</v>
      </c>
      <c r="D65" s="82" t="s">
        <v>123</v>
      </c>
      <c r="E65" s="181" t="s">
        <v>123</v>
      </c>
      <c r="F65" s="52"/>
      <c r="G65" s="18">
        <f>G66+G67</f>
        <v>816</v>
      </c>
      <c r="H65" s="18"/>
      <c r="I65" s="18">
        <f t="shared" si="3"/>
        <v>816</v>
      </c>
      <c r="J65" s="19"/>
    </row>
    <row r="66" spans="1:10" s="80" customFormat="1" ht="64.5" customHeight="1" x14ac:dyDescent="0.25">
      <c r="A66" s="51">
        <v>1513035</v>
      </c>
      <c r="B66" s="27" t="s">
        <v>124</v>
      </c>
      <c r="C66" s="27" t="s">
        <v>125</v>
      </c>
      <c r="D66" s="34" t="s">
        <v>126</v>
      </c>
      <c r="E66" s="56"/>
      <c r="F66" s="52" t="s">
        <v>127</v>
      </c>
      <c r="G66" s="24">
        <v>750</v>
      </c>
      <c r="H66" s="24"/>
      <c r="I66" s="24">
        <f>G66+H66</f>
        <v>750</v>
      </c>
      <c r="J66" s="19"/>
    </row>
    <row r="67" spans="1:10" s="80" customFormat="1" ht="65.25" customHeight="1" x14ac:dyDescent="0.25">
      <c r="A67" s="51">
        <v>1513037</v>
      </c>
      <c r="B67" s="27" t="s">
        <v>128</v>
      </c>
      <c r="C67" s="27" t="s">
        <v>125</v>
      </c>
      <c r="D67" s="34" t="s">
        <v>129</v>
      </c>
      <c r="E67" s="56"/>
      <c r="F67" s="52" t="s">
        <v>130</v>
      </c>
      <c r="G67" s="24">
        <v>66</v>
      </c>
      <c r="H67" s="24"/>
      <c r="I67" s="24">
        <f>G67+H67</f>
        <v>66</v>
      </c>
      <c r="J67" s="19"/>
    </row>
    <row r="68" spans="1:10" s="80" customFormat="1" ht="133.5" customHeight="1" x14ac:dyDescent="0.25">
      <c r="A68" s="51">
        <v>1513180</v>
      </c>
      <c r="B68" s="27" t="s">
        <v>131</v>
      </c>
      <c r="C68" s="27"/>
      <c r="D68" s="82" t="s">
        <v>132</v>
      </c>
      <c r="E68" s="56"/>
      <c r="F68" s="52"/>
      <c r="G68" s="24">
        <f>G69</f>
        <v>200</v>
      </c>
      <c r="H68" s="24">
        <f>H69</f>
        <v>0</v>
      </c>
      <c r="I68" s="24">
        <f>I69</f>
        <v>200</v>
      </c>
      <c r="J68" s="19"/>
    </row>
    <row r="69" spans="1:10" s="14" customFormat="1" ht="112.5" customHeight="1" x14ac:dyDescent="0.25">
      <c r="A69" s="27" t="s">
        <v>133</v>
      </c>
      <c r="B69" s="27" t="s">
        <v>134</v>
      </c>
      <c r="C69" s="27" t="s">
        <v>135</v>
      </c>
      <c r="D69" s="52" t="s">
        <v>136</v>
      </c>
      <c r="E69" s="53"/>
      <c r="F69" s="54" t="s">
        <v>137</v>
      </c>
      <c r="G69" s="24">
        <v>200</v>
      </c>
      <c r="H69" s="24"/>
      <c r="I69" s="24">
        <f t="shared" si="3"/>
        <v>200</v>
      </c>
      <c r="J69" s="33"/>
    </row>
    <row r="70" spans="1:10" s="79" customFormat="1" ht="134.25" customHeight="1" x14ac:dyDescent="0.25">
      <c r="A70" s="27" t="s">
        <v>138</v>
      </c>
      <c r="B70" s="27" t="s">
        <v>108</v>
      </c>
      <c r="C70" s="27" t="s">
        <v>109</v>
      </c>
      <c r="D70" s="21" t="s">
        <v>110</v>
      </c>
      <c r="E70" s="53"/>
      <c r="F70" s="54" t="s">
        <v>139</v>
      </c>
      <c r="G70" s="24">
        <v>75</v>
      </c>
      <c r="H70" s="24"/>
      <c r="I70" s="24">
        <f t="shared" si="3"/>
        <v>75</v>
      </c>
      <c r="J70" s="33"/>
    </row>
    <row r="71" spans="1:10" s="79" customFormat="1" ht="38.25" customHeight="1" x14ac:dyDescent="0.25">
      <c r="A71" s="27" t="s">
        <v>140</v>
      </c>
      <c r="B71" s="27" t="s">
        <v>112</v>
      </c>
      <c r="C71" s="27"/>
      <c r="D71" s="83" t="s">
        <v>113</v>
      </c>
      <c r="E71" s="53"/>
      <c r="F71" s="54"/>
      <c r="G71" s="24">
        <f>G72+G73</f>
        <v>1200.9000000000001</v>
      </c>
      <c r="H71" s="24">
        <f>H72+H73</f>
        <v>0</v>
      </c>
      <c r="I71" s="24">
        <f>I72+I73</f>
        <v>1200.9000000000001</v>
      </c>
      <c r="J71" s="33"/>
    </row>
    <row r="72" spans="1:10" s="79" customFormat="1" ht="134.25" customHeight="1" x14ac:dyDescent="0.25">
      <c r="A72" s="27" t="s">
        <v>141</v>
      </c>
      <c r="B72" s="27" t="s">
        <v>114</v>
      </c>
      <c r="C72" s="27" t="s">
        <v>115</v>
      </c>
      <c r="D72" s="21" t="s">
        <v>116</v>
      </c>
      <c r="E72" s="53"/>
      <c r="F72" s="105" t="s">
        <v>142</v>
      </c>
      <c r="G72" s="24">
        <v>1042.5</v>
      </c>
      <c r="H72" s="24"/>
      <c r="I72" s="24">
        <f>G72+H72</f>
        <v>1042.5</v>
      </c>
      <c r="J72" s="33"/>
    </row>
    <row r="73" spans="1:10" s="14" customFormat="1" ht="85.5" customHeight="1" x14ac:dyDescent="0.25">
      <c r="A73" s="30" t="s">
        <v>143</v>
      </c>
      <c r="B73" s="27" t="s">
        <v>144</v>
      </c>
      <c r="C73" s="27" t="s">
        <v>115</v>
      </c>
      <c r="D73" s="52" t="s">
        <v>118</v>
      </c>
      <c r="E73" s="53"/>
      <c r="F73" s="52" t="s">
        <v>145</v>
      </c>
      <c r="G73" s="24">
        <f>141.3+17.1</f>
        <v>158.4</v>
      </c>
      <c r="H73" s="24"/>
      <c r="I73" s="24">
        <f t="shared" si="3"/>
        <v>158.4</v>
      </c>
      <c r="J73" s="33"/>
    </row>
    <row r="74" spans="1:10" s="14" customFormat="1" ht="41.25" customHeight="1" x14ac:dyDescent="0.25">
      <c r="A74" s="30" t="s">
        <v>146</v>
      </c>
      <c r="B74" s="27" t="s">
        <v>147</v>
      </c>
      <c r="C74" s="27" t="s">
        <v>148</v>
      </c>
      <c r="D74" s="83" t="s">
        <v>149</v>
      </c>
      <c r="E74" s="53"/>
      <c r="F74" s="52"/>
      <c r="G74" s="24">
        <f>G75</f>
        <v>2040.8</v>
      </c>
      <c r="H74" s="24">
        <f>H75</f>
        <v>0</v>
      </c>
      <c r="I74" s="24">
        <f>I75</f>
        <v>2040.8</v>
      </c>
      <c r="J74" s="33"/>
    </row>
    <row r="75" spans="1:10" s="80" customFormat="1" ht="180.75" customHeight="1" x14ac:dyDescent="0.25">
      <c r="A75" s="27" t="s">
        <v>150</v>
      </c>
      <c r="B75" s="27" t="s">
        <v>151</v>
      </c>
      <c r="C75" s="27" t="s">
        <v>148</v>
      </c>
      <c r="D75" s="21" t="s">
        <v>149</v>
      </c>
      <c r="E75" s="52"/>
      <c r="F75" s="52" t="s">
        <v>331</v>
      </c>
      <c r="G75" s="24">
        <f>1675.8+50+300+15</f>
        <v>2040.8</v>
      </c>
      <c r="H75" s="24"/>
      <c r="I75" s="24">
        <f>G75+H75</f>
        <v>2040.8</v>
      </c>
      <c r="J75" s="19"/>
    </row>
    <row r="76" spans="1:10" s="14" customFormat="1" ht="35.25" customHeight="1" x14ac:dyDescent="0.25">
      <c r="A76" s="59"/>
      <c r="B76" s="43"/>
      <c r="C76" s="43"/>
      <c r="D76" s="37" t="s">
        <v>56</v>
      </c>
      <c r="E76" s="84"/>
      <c r="F76" s="12"/>
      <c r="G76" s="39">
        <f>G42+G51+G56+G57+G64</f>
        <v>5831.05</v>
      </c>
      <c r="H76" s="39">
        <f>H42+H51+H56+H57+H64</f>
        <v>500</v>
      </c>
      <c r="I76" s="39">
        <f>I42+I51+I56+I57+I64</f>
        <v>6331.05</v>
      </c>
      <c r="J76" s="33"/>
    </row>
    <row r="77" spans="1:10" s="14" customFormat="1" ht="57" customHeight="1" x14ac:dyDescent="0.25">
      <c r="A77" s="212">
        <v>2000000</v>
      </c>
      <c r="B77" s="195"/>
      <c r="C77" s="195"/>
      <c r="D77" s="213" t="s">
        <v>152</v>
      </c>
      <c r="E77" s="214"/>
      <c r="F77" s="190"/>
      <c r="G77" s="203"/>
      <c r="H77" s="203"/>
      <c r="I77" s="203"/>
      <c r="J77" s="33"/>
    </row>
    <row r="78" spans="1:10" s="86" customFormat="1" ht="57" customHeight="1" x14ac:dyDescent="0.25">
      <c r="A78" s="212">
        <v>2010000</v>
      </c>
      <c r="B78" s="195"/>
      <c r="C78" s="195"/>
      <c r="D78" s="215" t="s">
        <v>152</v>
      </c>
      <c r="E78" s="214"/>
      <c r="F78" s="190"/>
      <c r="G78" s="203"/>
      <c r="H78" s="203"/>
      <c r="I78" s="203"/>
      <c r="J78" s="85"/>
    </row>
    <row r="79" spans="1:10" s="86" customFormat="1" ht="37.5" customHeight="1" x14ac:dyDescent="0.25">
      <c r="A79" s="15" t="s">
        <v>153</v>
      </c>
      <c r="B79" s="15" t="s">
        <v>154</v>
      </c>
      <c r="C79" s="43"/>
      <c r="D79" s="181" t="s">
        <v>155</v>
      </c>
      <c r="E79" s="84"/>
      <c r="F79" s="12"/>
      <c r="G79" s="18">
        <f>G80</f>
        <v>5</v>
      </c>
      <c r="H79" s="18">
        <f>H80</f>
        <v>0</v>
      </c>
      <c r="I79" s="18">
        <f>I80</f>
        <v>5</v>
      </c>
      <c r="J79" s="85"/>
    </row>
    <row r="80" spans="1:10" s="14" customFormat="1" ht="66" customHeight="1" x14ac:dyDescent="0.25">
      <c r="A80" s="51">
        <v>2013112</v>
      </c>
      <c r="B80" s="27" t="s">
        <v>156</v>
      </c>
      <c r="C80" s="58" t="s">
        <v>59</v>
      </c>
      <c r="D80" s="87" t="s">
        <v>157</v>
      </c>
      <c r="E80" s="84"/>
      <c r="F80" s="77" t="s">
        <v>276</v>
      </c>
      <c r="G80" s="18">
        <v>5</v>
      </c>
      <c r="H80" s="18"/>
      <c r="I80" s="18">
        <f>G80+H80</f>
        <v>5</v>
      </c>
      <c r="J80" s="33"/>
    </row>
    <row r="81" spans="1:10" s="88" customFormat="1" ht="35.25" customHeight="1" x14ac:dyDescent="0.25">
      <c r="A81" s="57"/>
      <c r="B81" s="58"/>
      <c r="C81" s="58"/>
      <c r="D81" s="37" t="s">
        <v>56</v>
      </c>
      <c r="E81" s="37"/>
      <c r="F81" s="38"/>
      <c r="G81" s="39">
        <f>G79</f>
        <v>5</v>
      </c>
      <c r="H81" s="39">
        <f>H79</f>
        <v>0</v>
      </c>
      <c r="I81" s="39">
        <f>I79</f>
        <v>5</v>
      </c>
      <c r="J81" s="40"/>
    </row>
    <row r="82" spans="1:10" s="80" customFormat="1" ht="60.75" customHeight="1" x14ac:dyDescent="0.25">
      <c r="A82" s="198">
        <v>2400000</v>
      </c>
      <c r="B82" s="207"/>
      <c r="C82" s="207"/>
      <c r="D82" s="200" t="s">
        <v>158</v>
      </c>
      <c r="E82" s="216"/>
      <c r="F82" s="202"/>
      <c r="G82" s="203"/>
      <c r="H82" s="203"/>
      <c r="I82" s="203"/>
      <c r="J82" s="19"/>
    </row>
    <row r="83" spans="1:10" s="80" customFormat="1" ht="60" customHeight="1" x14ac:dyDescent="0.25">
      <c r="A83" s="198">
        <v>2410000</v>
      </c>
      <c r="B83" s="207"/>
      <c r="C83" s="207"/>
      <c r="D83" s="205" t="s">
        <v>158</v>
      </c>
      <c r="E83" s="216"/>
      <c r="F83" s="202"/>
      <c r="G83" s="203"/>
      <c r="H83" s="203"/>
      <c r="I83" s="203"/>
      <c r="J83" s="19"/>
    </row>
    <row r="84" spans="1:10" s="89" customFormat="1" ht="50.25" customHeight="1" x14ac:dyDescent="0.25">
      <c r="A84" s="51">
        <v>2413140</v>
      </c>
      <c r="B84" s="27" t="s">
        <v>159</v>
      </c>
      <c r="C84" s="182" t="s">
        <v>59</v>
      </c>
      <c r="D84" s="183" t="s">
        <v>254</v>
      </c>
      <c r="E84" s="34"/>
      <c r="F84" s="52" t="s">
        <v>160</v>
      </c>
      <c r="G84" s="18">
        <f>SUM(G86:G88)</f>
        <v>85</v>
      </c>
      <c r="H84" s="18">
        <f>SUM(H86:H88)</f>
        <v>0</v>
      </c>
      <c r="I84" s="18">
        <f>SUM(I86:I88)</f>
        <v>85</v>
      </c>
      <c r="J84" s="19"/>
    </row>
    <row r="85" spans="1:10" s="89" customFormat="1" ht="87" customHeight="1" x14ac:dyDescent="0.3">
      <c r="A85" s="184" t="s">
        <v>252</v>
      </c>
      <c r="B85" s="184" t="s">
        <v>253</v>
      </c>
      <c r="C85" s="184" t="s">
        <v>59</v>
      </c>
      <c r="D85" s="183" t="s">
        <v>277</v>
      </c>
      <c r="E85" s="34"/>
      <c r="F85" s="52"/>
      <c r="G85" s="18">
        <f>SUM(G86:G88)</f>
        <v>85</v>
      </c>
      <c r="H85" s="18">
        <f t="shared" ref="H85:I85" si="4">SUM(H86:H88)</f>
        <v>0</v>
      </c>
      <c r="I85" s="18">
        <f t="shared" si="4"/>
        <v>85</v>
      </c>
      <c r="J85" s="19"/>
    </row>
    <row r="86" spans="1:10" s="14" customFormat="1" ht="69" customHeight="1" x14ac:dyDescent="0.25">
      <c r="A86" s="30"/>
      <c r="B86" s="30"/>
      <c r="C86" s="30"/>
      <c r="D86" s="185" t="s">
        <v>183</v>
      </c>
      <c r="E86" s="72"/>
      <c r="F86" s="52" t="s">
        <v>161</v>
      </c>
      <c r="G86" s="24">
        <v>50</v>
      </c>
      <c r="H86" s="18"/>
      <c r="I86" s="24">
        <f>G86+H86</f>
        <v>50</v>
      </c>
      <c r="J86" s="33"/>
    </row>
    <row r="87" spans="1:10" s="80" customFormat="1" ht="47.25" customHeight="1" x14ac:dyDescent="0.25">
      <c r="A87" s="27"/>
      <c r="B87" s="27"/>
      <c r="C87" s="27"/>
      <c r="D87" s="34"/>
      <c r="E87" s="34"/>
      <c r="F87" s="52" t="s">
        <v>162</v>
      </c>
      <c r="G87" s="24">
        <v>25</v>
      </c>
      <c r="H87" s="18"/>
      <c r="I87" s="24">
        <f>G87+H87</f>
        <v>25</v>
      </c>
      <c r="J87" s="19"/>
    </row>
    <row r="88" spans="1:10" s="80" customFormat="1" ht="39" customHeight="1" x14ac:dyDescent="0.25">
      <c r="A88" s="27"/>
      <c r="B88" s="27"/>
      <c r="C88" s="27"/>
      <c r="D88" s="34"/>
      <c r="E88" s="34"/>
      <c r="F88" s="75" t="s">
        <v>163</v>
      </c>
      <c r="G88" s="24">
        <v>10</v>
      </c>
      <c r="H88" s="24"/>
      <c r="I88" s="24">
        <f>G88+H88</f>
        <v>10</v>
      </c>
      <c r="J88" s="19"/>
    </row>
    <row r="89" spans="1:10" s="80" customFormat="1" ht="52.5" customHeight="1" x14ac:dyDescent="0.25">
      <c r="A89" s="27"/>
      <c r="B89" s="27"/>
      <c r="C89" s="27"/>
      <c r="D89" s="56"/>
      <c r="E89" s="56"/>
      <c r="F89" s="52" t="s">
        <v>164</v>
      </c>
      <c r="G89" s="18">
        <f>G91+G92+G95</f>
        <v>1000</v>
      </c>
      <c r="H89" s="18">
        <f>H91+H92+H95</f>
        <v>247</v>
      </c>
      <c r="I89" s="18">
        <f>I91+I92+I95</f>
        <v>1247</v>
      </c>
      <c r="J89" s="19"/>
    </row>
    <row r="90" spans="1:10" s="80" customFormat="1" ht="52.5" customHeight="1" x14ac:dyDescent="0.3">
      <c r="A90" s="225" t="s">
        <v>278</v>
      </c>
      <c r="B90" s="225" t="s">
        <v>166</v>
      </c>
      <c r="C90" s="225" t="s">
        <v>167</v>
      </c>
      <c r="D90" s="34" t="s">
        <v>279</v>
      </c>
      <c r="E90" s="56"/>
      <c r="F90" s="52"/>
      <c r="G90" s="24">
        <f>G91</f>
        <v>500</v>
      </c>
      <c r="H90" s="24"/>
      <c r="I90" s="24">
        <f>I91</f>
        <v>747</v>
      </c>
      <c r="J90" s="19"/>
    </row>
    <row r="91" spans="1:10" s="80" customFormat="1" ht="129" customHeight="1" x14ac:dyDescent="0.25">
      <c r="A91" s="27" t="s">
        <v>165</v>
      </c>
      <c r="B91" s="27" t="s">
        <v>166</v>
      </c>
      <c r="C91" s="27" t="s">
        <v>167</v>
      </c>
      <c r="D91" s="34" t="s">
        <v>168</v>
      </c>
      <c r="E91" s="56"/>
      <c r="F91" s="52" t="s">
        <v>330</v>
      </c>
      <c r="G91" s="24">
        <v>500</v>
      </c>
      <c r="H91" s="24">
        <v>247</v>
      </c>
      <c r="I91" s="24">
        <f>G91+H91</f>
        <v>747</v>
      </c>
      <c r="J91" s="90"/>
    </row>
    <row r="92" spans="1:10" s="80" customFormat="1" ht="33.75" customHeight="1" x14ac:dyDescent="0.25">
      <c r="A92" s="15" t="s">
        <v>169</v>
      </c>
      <c r="B92" s="15" t="s">
        <v>170</v>
      </c>
      <c r="C92" s="27"/>
      <c r="D92" s="82" t="s">
        <v>171</v>
      </c>
      <c r="E92" s="56"/>
      <c r="F92" s="52"/>
      <c r="G92" s="24">
        <f>G93+G94</f>
        <v>300.25400000000002</v>
      </c>
      <c r="H92" s="24">
        <f>H93+H94</f>
        <v>0</v>
      </c>
      <c r="I92" s="24">
        <f>I93+I94</f>
        <v>300.25400000000002</v>
      </c>
      <c r="J92" s="90"/>
    </row>
    <row r="93" spans="1:10" s="14" customFormat="1" ht="54.75" customHeight="1" x14ac:dyDescent="0.25">
      <c r="A93" s="51">
        <v>2415011</v>
      </c>
      <c r="B93" s="51">
        <v>5011</v>
      </c>
      <c r="C93" s="27" t="s">
        <v>172</v>
      </c>
      <c r="D93" s="82" t="s">
        <v>173</v>
      </c>
      <c r="E93" s="81"/>
      <c r="F93" s="52" t="s">
        <v>174</v>
      </c>
      <c r="G93" s="24">
        <v>173.22399999999999</v>
      </c>
      <c r="H93" s="13"/>
      <c r="I93" s="24">
        <f>G93+H93</f>
        <v>173.22399999999999</v>
      </c>
      <c r="J93" s="33"/>
    </row>
    <row r="94" spans="1:10" s="80" customFormat="1" ht="56.25" customHeight="1" x14ac:dyDescent="0.25">
      <c r="A94" s="51">
        <v>2415012</v>
      </c>
      <c r="B94" s="27" t="s">
        <v>175</v>
      </c>
      <c r="C94" s="27" t="s">
        <v>172</v>
      </c>
      <c r="D94" s="52" t="s">
        <v>176</v>
      </c>
      <c r="E94" s="52" t="s">
        <v>176</v>
      </c>
      <c r="F94" s="52" t="s">
        <v>177</v>
      </c>
      <c r="G94" s="24">
        <v>127.03</v>
      </c>
      <c r="H94" s="18"/>
      <c r="I94" s="24">
        <f>G94+H94</f>
        <v>127.03</v>
      </c>
      <c r="J94" s="19"/>
    </row>
    <row r="95" spans="1:10" s="89" customFormat="1" ht="57" customHeight="1" x14ac:dyDescent="0.25">
      <c r="A95" s="51">
        <v>2412060</v>
      </c>
      <c r="B95" s="27" t="s">
        <v>178</v>
      </c>
      <c r="C95" s="27" t="s">
        <v>172</v>
      </c>
      <c r="D95" s="82" t="s">
        <v>255</v>
      </c>
      <c r="E95" s="34"/>
      <c r="F95" s="52"/>
      <c r="G95" s="24">
        <f>G96</f>
        <v>199.74600000000001</v>
      </c>
      <c r="H95" s="24"/>
      <c r="I95" s="24">
        <f>G95+H95</f>
        <v>199.74600000000001</v>
      </c>
      <c r="J95" s="91"/>
    </row>
    <row r="96" spans="1:10" s="89" customFormat="1" ht="144" customHeight="1" x14ac:dyDescent="0.25">
      <c r="A96" s="15" t="s">
        <v>257</v>
      </c>
      <c r="B96" s="15" t="s">
        <v>258</v>
      </c>
      <c r="C96" s="15" t="s">
        <v>172</v>
      </c>
      <c r="D96" s="82" t="s">
        <v>256</v>
      </c>
      <c r="E96" s="34"/>
      <c r="F96" s="52" t="s">
        <v>179</v>
      </c>
      <c r="G96" s="24">
        <v>199.74600000000001</v>
      </c>
      <c r="H96" s="24"/>
      <c r="I96" s="24">
        <f>G96+H96</f>
        <v>199.74600000000001</v>
      </c>
      <c r="J96" s="91"/>
    </row>
    <row r="97" spans="1:11" s="14" customFormat="1" ht="23.25" customHeight="1" x14ac:dyDescent="0.25">
      <c r="A97" s="30"/>
      <c r="B97" s="92"/>
      <c r="C97" s="92"/>
      <c r="D97" s="37" t="s">
        <v>56</v>
      </c>
      <c r="E97" s="72"/>
      <c r="F97" s="53"/>
      <c r="G97" s="39">
        <f>G84+G89</f>
        <v>1085</v>
      </c>
      <c r="H97" s="39">
        <f>H84+H89</f>
        <v>247</v>
      </c>
      <c r="I97" s="39">
        <f>I84+I89</f>
        <v>1332</v>
      </c>
      <c r="J97" s="33"/>
    </row>
    <row r="98" spans="1:11" s="80" customFormat="1" ht="75" customHeight="1" x14ac:dyDescent="0.25">
      <c r="A98" s="198">
        <v>4000000</v>
      </c>
      <c r="B98" s="217"/>
      <c r="C98" s="217"/>
      <c r="D98" s="218" t="s">
        <v>180</v>
      </c>
      <c r="E98" s="201"/>
      <c r="F98" s="202"/>
      <c r="G98" s="203"/>
      <c r="H98" s="203"/>
      <c r="I98" s="203"/>
      <c r="J98" s="19"/>
    </row>
    <row r="99" spans="1:11" s="89" customFormat="1" ht="84" customHeight="1" x14ac:dyDescent="0.25">
      <c r="A99" s="219">
        <v>4010000</v>
      </c>
      <c r="B99" s="217"/>
      <c r="C99" s="217"/>
      <c r="D99" s="220" t="s">
        <v>180</v>
      </c>
      <c r="E99" s="201"/>
      <c r="F99" s="221"/>
      <c r="G99" s="211"/>
      <c r="H99" s="211"/>
      <c r="I99" s="211"/>
      <c r="J99" s="19"/>
    </row>
    <row r="100" spans="1:11" s="89" customFormat="1" ht="63.75" customHeight="1" x14ac:dyDescent="0.25">
      <c r="A100" s="51"/>
      <c r="B100" s="51"/>
      <c r="C100" s="51"/>
      <c r="D100" s="52"/>
      <c r="E100" s="50"/>
      <c r="F100" s="52" t="s">
        <v>181</v>
      </c>
      <c r="G100" s="18">
        <f>G101+G109+G115+G117+G128+G134</f>
        <v>19493.708000000002</v>
      </c>
      <c r="H100" s="18">
        <f>H101+H109+H115+H117+H128+H134</f>
        <v>7913.9920000000002</v>
      </c>
      <c r="I100" s="18">
        <f>G100+H100</f>
        <v>27407.700000000004</v>
      </c>
      <c r="J100" s="90"/>
      <c r="K100" s="94"/>
    </row>
    <row r="101" spans="1:11" s="89" customFormat="1" ht="63.75" customHeight="1" x14ac:dyDescent="0.25">
      <c r="A101" s="51">
        <v>4016010</v>
      </c>
      <c r="B101" s="51">
        <v>6010</v>
      </c>
      <c r="C101" s="27" t="s">
        <v>208</v>
      </c>
      <c r="D101" s="52" t="s">
        <v>182</v>
      </c>
      <c r="E101" s="50"/>
      <c r="F101" s="52"/>
      <c r="G101" s="24">
        <f>SUM(G102:G108)</f>
        <v>3084.7080000000001</v>
      </c>
      <c r="H101" s="24"/>
      <c r="I101" s="24">
        <f t="shared" ref="I101:I108" si="5">G101+H101</f>
        <v>3084.7080000000001</v>
      </c>
      <c r="J101" s="19"/>
    </row>
    <row r="102" spans="1:11" s="89" customFormat="1" ht="111.75" customHeight="1" x14ac:dyDescent="0.25">
      <c r="A102" s="51"/>
      <c r="B102" s="51"/>
      <c r="C102" s="51"/>
      <c r="D102" s="95" t="s">
        <v>183</v>
      </c>
      <c r="E102" s="50"/>
      <c r="F102" s="52" t="s">
        <v>184</v>
      </c>
      <c r="G102" s="24">
        <v>500</v>
      </c>
      <c r="H102" s="24"/>
      <c r="I102" s="24">
        <f t="shared" si="5"/>
        <v>500</v>
      </c>
      <c r="J102" s="19"/>
    </row>
    <row r="103" spans="1:11" s="89" customFormat="1" ht="49.5" customHeight="1" x14ac:dyDescent="0.25">
      <c r="A103" s="51"/>
      <c r="B103" s="51"/>
      <c r="C103" s="51"/>
      <c r="D103" s="52"/>
      <c r="E103" s="50"/>
      <c r="F103" s="52" t="s">
        <v>185</v>
      </c>
      <c r="G103" s="24">
        <v>2000</v>
      </c>
      <c r="H103" s="24"/>
      <c r="I103" s="24">
        <f t="shared" si="5"/>
        <v>2000</v>
      </c>
      <c r="J103" s="19"/>
    </row>
    <row r="104" spans="1:11" s="89" customFormat="1" ht="75" customHeight="1" x14ac:dyDescent="0.25">
      <c r="A104" s="51"/>
      <c r="B104" s="51"/>
      <c r="C104" s="51"/>
      <c r="D104" s="52"/>
      <c r="E104" s="50"/>
      <c r="F104" s="52" t="s">
        <v>288</v>
      </c>
      <c r="G104" s="24">
        <f>8+16+70</f>
        <v>94</v>
      </c>
      <c r="H104" s="24"/>
      <c r="I104" s="24">
        <f t="shared" si="5"/>
        <v>94</v>
      </c>
      <c r="J104" s="19"/>
    </row>
    <row r="105" spans="1:11" s="89" customFormat="1" ht="41.25" customHeight="1" x14ac:dyDescent="0.25">
      <c r="A105" s="51"/>
      <c r="B105" s="51"/>
      <c r="C105" s="51"/>
      <c r="D105" s="52"/>
      <c r="E105" s="50"/>
      <c r="F105" s="52" t="s">
        <v>289</v>
      </c>
      <c r="G105" s="24">
        <f>34.708+17</f>
        <v>51.707999999999998</v>
      </c>
      <c r="H105" s="24"/>
      <c r="I105" s="24">
        <f t="shared" si="5"/>
        <v>51.707999999999998</v>
      </c>
      <c r="J105" s="19"/>
    </row>
    <row r="106" spans="1:11" s="89" customFormat="1" ht="49.5" customHeight="1" x14ac:dyDescent="0.25">
      <c r="A106" s="51"/>
      <c r="B106" s="51"/>
      <c r="C106" s="51"/>
      <c r="D106" s="52"/>
      <c r="E106" s="50"/>
      <c r="F106" s="52" t="s">
        <v>290</v>
      </c>
      <c r="G106" s="24">
        <v>180</v>
      </c>
      <c r="H106" s="24"/>
      <c r="I106" s="24">
        <f t="shared" si="5"/>
        <v>180</v>
      </c>
      <c r="J106" s="19"/>
    </row>
    <row r="107" spans="1:11" s="89" customFormat="1" ht="51" customHeight="1" x14ac:dyDescent="0.25">
      <c r="A107" s="51"/>
      <c r="B107" s="51"/>
      <c r="C107" s="51"/>
      <c r="D107" s="52"/>
      <c r="E107" s="50"/>
      <c r="F107" s="52" t="s">
        <v>291</v>
      </c>
      <c r="G107" s="24">
        <v>62</v>
      </c>
      <c r="H107" s="24"/>
      <c r="I107" s="24">
        <f t="shared" si="5"/>
        <v>62</v>
      </c>
      <c r="J107" s="19"/>
    </row>
    <row r="108" spans="1:11" s="89" customFormat="1" ht="32.25" customHeight="1" x14ac:dyDescent="0.25">
      <c r="A108" s="51"/>
      <c r="B108" s="51"/>
      <c r="C108" s="51"/>
      <c r="D108" s="52"/>
      <c r="E108" s="50"/>
      <c r="F108" s="52" t="s">
        <v>261</v>
      </c>
      <c r="G108" s="24">
        <f>230-16-17</f>
        <v>197</v>
      </c>
      <c r="H108" s="24"/>
      <c r="I108" s="24">
        <f t="shared" si="5"/>
        <v>197</v>
      </c>
      <c r="J108" s="19"/>
    </row>
    <row r="109" spans="1:11" s="89" customFormat="1" ht="41.25" customHeight="1" x14ac:dyDescent="0.25">
      <c r="A109" s="15" t="s">
        <v>186</v>
      </c>
      <c r="B109" s="15" t="s">
        <v>187</v>
      </c>
      <c r="C109" s="51"/>
      <c r="D109" s="52" t="s">
        <v>188</v>
      </c>
      <c r="E109" s="52" t="s">
        <v>188</v>
      </c>
      <c r="F109" s="52"/>
      <c r="G109" s="18">
        <f>G110</f>
        <v>0</v>
      </c>
      <c r="H109" s="18">
        <f>H110</f>
        <v>5481.7</v>
      </c>
      <c r="I109" s="18">
        <f>I110</f>
        <v>5481.7</v>
      </c>
      <c r="J109" s="19"/>
    </row>
    <row r="110" spans="1:11" s="89" customFormat="1" ht="39" customHeight="1" x14ac:dyDescent="0.25">
      <c r="A110" s="51">
        <v>4016021</v>
      </c>
      <c r="B110" s="51">
        <v>6021</v>
      </c>
      <c r="C110" s="27" t="s">
        <v>208</v>
      </c>
      <c r="D110" s="52" t="s">
        <v>189</v>
      </c>
      <c r="E110" s="52" t="s">
        <v>189</v>
      </c>
      <c r="F110" s="52"/>
      <c r="G110" s="24"/>
      <c r="H110" s="24">
        <f>H111+H114+H112+H113</f>
        <v>5481.7</v>
      </c>
      <c r="I110" s="24">
        <f>G110+H110</f>
        <v>5481.7</v>
      </c>
      <c r="J110" s="19"/>
    </row>
    <row r="111" spans="1:11" s="89" customFormat="1" ht="51.75" customHeight="1" x14ac:dyDescent="0.25">
      <c r="A111" s="51"/>
      <c r="B111" s="51"/>
      <c r="C111" s="27"/>
      <c r="D111" s="95" t="s">
        <v>183</v>
      </c>
      <c r="E111" s="52"/>
      <c r="F111" s="52" t="s">
        <v>327</v>
      </c>
      <c r="G111" s="24"/>
      <c r="H111" s="24">
        <f>4005+50+120</f>
        <v>4175</v>
      </c>
      <c r="I111" s="24">
        <f>G111+H111</f>
        <v>4175</v>
      </c>
      <c r="J111" s="19"/>
    </row>
    <row r="112" spans="1:11" s="89" customFormat="1" ht="51.75" customHeight="1" x14ac:dyDescent="0.25">
      <c r="A112" s="51"/>
      <c r="B112" s="51"/>
      <c r="C112" s="27"/>
      <c r="D112" s="95"/>
      <c r="E112" s="52"/>
      <c r="F112" s="52" t="s">
        <v>325</v>
      </c>
      <c r="G112" s="24"/>
      <c r="H112" s="24">
        <v>306.7</v>
      </c>
      <c r="I112" s="24">
        <f>G112+H112</f>
        <v>306.7</v>
      </c>
      <c r="J112" s="19"/>
    </row>
    <row r="113" spans="1:10" s="89" customFormat="1" ht="57.75" customHeight="1" x14ac:dyDescent="0.25">
      <c r="A113" s="51"/>
      <c r="B113" s="51"/>
      <c r="C113" s="27"/>
      <c r="D113" s="95"/>
      <c r="E113" s="52"/>
      <c r="F113" s="52" t="s">
        <v>357</v>
      </c>
      <c r="G113" s="24"/>
      <c r="H113" s="24">
        <v>150</v>
      </c>
      <c r="I113" s="24">
        <f>G113+H113</f>
        <v>150</v>
      </c>
      <c r="J113" s="19"/>
    </row>
    <row r="114" spans="1:10" s="89" customFormat="1" ht="60" customHeight="1" x14ac:dyDescent="0.25">
      <c r="A114" s="51"/>
      <c r="B114" s="51"/>
      <c r="C114" s="27"/>
      <c r="D114" s="52"/>
      <c r="E114" s="52"/>
      <c r="F114" s="52" t="s">
        <v>287</v>
      </c>
      <c r="G114" s="24"/>
      <c r="H114" s="24">
        <v>850</v>
      </c>
      <c r="I114" s="24">
        <f>G114+H114</f>
        <v>850</v>
      </c>
      <c r="J114" s="19"/>
    </row>
    <row r="115" spans="1:10" s="89" customFormat="1" ht="54" customHeight="1" x14ac:dyDescent="0.25">
      <c r="A115" s="15" t="s">
        <v>190</v>
      </c>
      <c r="B115" s="15" t="s">
        <v>191</v>
      </c>
      <c r="C115" s="51"/>
      <c r="D115" s="181" t="s">
        <v>192</v>
      </c>
      <c r="E115" s="50"/>
      <c r="F115" s="52"/>
      <c r="G115" s="18">
        <f>G116</f>
        <v>0</v>
      </c>
      <c r="H115" s="18">
        <f>H116</f>
        <v>633</v>
      </c>
      <c r="I115" s="18">
        <f>I116</f>
        <v>633</v>
      </c>
      <c r="J115" s="19"/>
    </row>
    <row r="116" spans="1:10" s="89" customFormat="1" ht="55.5" customHeight="1" x14ac:dyDescent="0.25">
      <c r="A116" s="15" t="s">
        <v>193</v>
      </c>
      <c r="B116" s="15" t="s">
        <v>194</v>
      </c>
      <c r="C116" s="15" t="s">
        <v>195</v>
      </c>
      <c r="D116" s="52" t="s">
        <v>196</v>
      </c>
      <c r="E116" s="50"/>
      <c r="F116" s="52" t="s">
        <v>318</v>
      </c>
      <c r="G116" s="24"/>
      <c r="H116" s="24">
        <v>633</v>
      </c>
      <c r="I116" s="24">
        <f>G116+H116</f>
        <v>633</v>
      </c>
      <c r="J116" s="19"/>
    </row>
    <row r="117" spans="1:10" s="89" customFormat="1" ht="31.5" customHeight="1" x14ac:dyDescent="0.25">
      <c r="A117" s="51">
        <v>4016060</v>
      </c>
      <c r="B117" s="51">
        <v>6060</v>
      </c>
      <c r="C117" s="27" t="s">
        <v>195</v>
      </c>
      <c r="D117" s="52" t="s">
        <v>197</v>
      </c>
      <c r="E117" s="50"/>
      <c r="F117" s="52"/>
      <c r="G117" s="18">
        <f>SUM(G118:G127)</f>
        <v>16257.300000000001</v>
      </c>
      <c r="H117" s="18">
        <f>SUM(H118:H127)</f>
        <v>1480</v>
      </c>
      <c r="I117" s="18">
        <f>G117+H117</f>
        <v>17737.300000000003</v>
      </c>
      <c r="J117" s="19"/>
    </row>
    <row r="118" spans="1:10" s="89" customFormat="1" ht="56.25" customHeight="1" x14ac:dyDescent="0.25">
      <c r="A118" s="51"/>
      <c r="B118" s="51"/>
      <c r="C118" s="51"/>
      <c r="D118" s="95" t="s">
        <v>183</v>
      </c>
      <c r="E118" s="50"/>
      <c r="F118" s="52" t="s">
        <v>271</v>
      </c>
      <c r="G118" s="24">
        <f>6000+1000+2850+900+176.6-200-8</f>
        <v>10718.6</v>
      </c>
      <c r="H118" s="24"/>
      <c r="I118" s="24">
        <f t="shared" ref="I118:I148" si="6">G118+H118</f>
        <v>10718.6</v>
      </c>
      <c r="J118" s="19"/>
    </row>
    <row r="119" spans="1:10" s="89" customFormat="1" ht="68.25" customHeight="1" x14ac:dyDescent="0.25">
      <c r="A119" s="51"/>
      <c r="B119" s="51"/>
      <c r="C119" s="51"/>
      <c r="D119" s="95"/>
      <c r="E119" s="50"/>
      <c r="F119" s="52" t="s">
        <v>324</v>
      </c>
      <c r="G119" s="24">
        <f>2000+5.3+105-34.6</f>
        <v>2075.7000000000003</v>
      </c>
      <c r="H119" s="24"/>
      <c r="I119" s="24">
        <f t="shared" si="6"/>
        <v>2075.7000000000003</v>
      </c>
      <c r="J119" s="19"/>
    </row>
    <row r="120" spans="1:10" s="89" customFormat="1" ht="33" customHeight="1" x14ac:dyDescent="0.25">
      <c r="A120" s="51"/>
      <c r="B120" s="51"/>
      <c r="C120" s="51"/>
      <c r="D120" s="95"/>
      <c r="E120" s="50"/>
      <c r="F120" s="52" t="s">
        <v>295</v>
      </c>
      <c r="G120" s="24">
        <v>63</v>
      </c>
      <c r="H120" s="24"/>
      <c r="I120" s="24">
        <v>63</v>
      </c>
      <c r="J120" s="19"/>
    </row>
    <row r="121" spans="1:10" s="89" customFormat="1" ht="84.75" customHeight="1" x14ac:dyDescent="0.25">
      <c r="A121" s="51"/>
      <c r="B121" s="51"/>
      <c r="C121" s="51"/>
      <c r="D121" s="95"/>
      <c r="E121" s="50"/>
      <c r="F121" s="52" t="s">
        <v>283</v>
      </c>
      <c r="G121" s="24">
        <f>1600+1200</f>
        <v>2800</v>
      </c>
      <c r="H121" s="24"/>
      <c r="I121" s="24">
        <f t="shared" si="6"/>
        <v>2800</v>
      </c>
      <c r="J121" s="19"/>
    </row>
    <row r="122" spans="1:10" s="89" customFormat="1" ht="67.5" customHeight="1" x14ac:dyDescent="0.25">
      <c r="A122" s="51"/>
      <c r="B122" s="51"/>
      <c r="C122" s="51"/>
      <c r="D122" s="95"/>
      <c r="E122" s="50"/>
      <c r="F122" s="52" t="s">
        <v>285</v>
      </c>
      <c r="G122" s="24">
        <v>200</v>
      </c>
      <c r="H122" s="24"/>
      <c r="I122" s="24">
        <f t="shared" si="6"/>
        <v>200</v>
      </c>
      <c r="J122" s="19"/>
    </row>
    <row r="123" spans="1:10" s="89" customFormat="1" ht="69.75" customHeight="1" x14ac:dyDescent="0.25">
      <c r="A123" s="51"/>
      <c r="B123" s="51"/>
      <c r="C123" s="51"/>
      <c r="D123" s="52"/>
      <c r="E123" s="50"/>
      <c r="F123" s="52" t="s">
        <v>284</v>
      </c>
      <c r="G123" s="24">
        <v>100</v>
      </c>
      <c r="H123" s="24"/>
      <c r="I123" s="24">
        <f t="shared" si="6"/>
        <v>100</v>
      </c>
      <c r="J123" s="19"/>
    </row>
    <row r="124" spans="1:10" s="89" customFormat="1" ht="72.75" customHeight="1" x14ac:dyDescent="0.25">
      <c r="A124" s="51"/>
      <c r="B124" s="51"/>
      <c r="C124" s="51"/>
      <c r="D124" s="52"/>
      <c r="E124" s="50"/>
      <c r="F124" s="52" t="s">
        <v>286</v>
      </c>
      <c r="G124" s="24">
        <f>200+100</f>
        <v>300</v>
      </c>
      <c r="H124" s="24"/>
      <c r="I124" s="24">
        <f t="shared" si="6"/>
        <v>300</v>
      </c>
      <c r="J124" s="19"/>
    </row>
    <row r="125" spans="1:10" s="89" customFormat="1" ht="51.75" customHeight="1" x14ac:dyDescent="0.25">
      <c r="A125" s="51"/>
      <c r="B125" s="51"/>
      <c r="C125" s="51"/>
      <c r="D125" s="52"/>
      <c r="E125" s="50"/>
      <c r="F125" s="52" t="s">
        <v>306</v>
      </c>
      <c r="G125" s="24"/>
      <c r="H125" s="96">
        <v>380</v>
      </c>
      <c r="I125" s="24">
        <f t="shared" si="6"/>
        <v>380</v>
      </c>
      <c r="J125" s="19"/>
    </row>
    <row r="126" spans="1:10" s="89" customFormat="1" ht="69.75" customHeight="1" x14ac:dyDescent="0.25">
      <c r="A126" s="51"/>
      <c r="B126" s="51"/>
      <c r="C126" s="51"/>
      <c r="D126" s="52"/>
      <c r="E126" s="50"/>
      <c r="F126" s="52" t="s">
        <v>198</v>
      </c>
      <c r="G126" s="24"/>
      <c r="H126" s="96">
        <v>1000</v>
      </c>
      <c r="I126" s="24">
        <f t="shared" si="6"/>
        <v>1000</v>
      </c>
      <c r="J126" s="19"/>
    </row>
    <row r="127" spans="1:10" s="89" customFormat="1" ht="69" customHeight="1" x14ac:dyDescent="0.25">
      <c r="A127" s="51"/>
      <c r="B127" s="51"/>
      <c r="C127" s="51"/>
      <c r="D127" s="52"/>
      <c r="E127" s="50"/>
      <c r="F127" s="52" t="s">
        <v>316</v>
      </c>
      <c r="G127" s="24"/>
      <c r="H127" s="96">
        <v>100</v>
      </c>
      <c r="I127" s="24">
        <f t="shared" si="6"/>
        <v>100</v>
      </c>
      <c r="J127" s="19"/>
    </row>
    <row r="128" spans="1:10" s="89" customFormat="1" ht="48.75" customHeight="1" x14ac:dyDescent="0.25">
      <c r="A128" s="51">
        <v>4017420</v>
      </c>
      <c r="B128" s="51">
        <v>7420</v>
      </c>
      <c r="C128" s="27" t="s">
        <v>40</v>
      </c>
      <c r="D128" s="52" t="s">
        <v>199</v>
      </c>
      <c r="E128" s="50"/>
      <c r="F128" s="52"/>
      <c r="G128" s="18">
        <f>SUM(G129:G133)</f>
        <v>151.69999999999999</v>
      </c>
      <c r="H128" s="18">
        <f>SUM(H129:H133)</f>
        <v>192</v>
      </c>
      <c r="I128" s="18">
        <f>G128+H128</f>
        <v>343.7</v>
      </c>
      <c r="J128" s="19"/>
    </row>
    <row r="129" spans="1:10" s="89" customFormat="1" ht="82.5" customHeight="1" x14ac:dyDescent="0.25">
      <c r="A129" s="51"/>
      <c r="B129" s="51"/>
      <c r="C129" s="51"/>
      <c r="D129" s="95" t="s">
        <v>183</v>
      </c>
      <c r="E129" s="50"/>
      <c r="F129" s="52" t="s">
        <v>280</v>
      </c>
      <c r="G129" s="24">
        <f>254.6-150</f>
        <v>104.6</v>
      </c>
      <c r="H129" s="24"/>
      <c r="I129" s="24">
        <f t="shared" si="6"/>
        <v>104.6</v>
      </c>
      <c r="J129" s="19"/>
    </row>
    <row r="130" spans="1:10" s="89" customFormat="1" ht="62.25" customHeight="1" x14ac:dyDescent="0.25">
      <c r="A130" s="51"/>
      <c r="B130" s="51"/>
      <c r="C130" s="51"/>
      <c r="D130" s="95"/>
      <c r="E130" s="50"/>
      <c r="F130" s="52" t="s">
        <v>329</v>
      </c>
      <c r="G130" s="24">
        <v>34.6</v>
      </c>
      <c r="H130" s="24"/>
      <c r="I130" s="24">
        <f t="shared" si="6"/>
        <v>34.6</v>
      </c>
      <c r="J130" s="19"/>
    </row>
    <row r="131" spans="1:10" s="89" customFormat="1" ht="54.75" customHeight="1" x14ac:dyDescent="0.25">
      <c r="A131" s="51"/>
      <c r="B131" s="51"/>
      <c r="C131" s="51"/>
      <c r="D131" s="95"/>
      <c r="E131" s="50"/>
      <c r="F131" s="52" t="s">
        <v>282</v>
      </c>
      <c r="G131" s="24">
        <v>12.5</v>
      </c>
      <c r="H131" s="24"/>
      <c r="I131" s="24">
        <f t="shared" si="6"/>
        <v>12.5</v>
      </c>
      <c r="J131" s="19"/>
    </row>
    <row r="132" spans="1:10" s="89" customFormat="1" ht="87.75" customHeight="1" x14ac:dyDescent="0.25">
      <c r="A132" s="51"/>
      <c r="B132" s="51"/>
      <c r="C132" s="51"/>
      <c r="D132" s="95"/>
      <c r="E132" s="50"/>
      <c r="F132" s="52" t="s">
        <v>296</v>
      </c>
      <c r="G132" s="24">
        <v>0</v>
      </c>
      <c r="H132" s="24">
        <v>150</v>
      </c>
      <c r="I132" s="24">
        <f>G132+H132</f>
        <v>150</v>
      </c>
      <c r="J132" s="19"/>
    </row>
    <row r="133" spans="1:10" s="89" customFormat="1" ht="53.25" customHeight="1" x14ac:dyDescent="0.25">
      <c r="A133" s="51"/>
      <c r="B133" s="51"/>
      <c r="C133" s="51"/>
      <c r="D133" s="52"/>
      <c r="E133" s="50"/>
      <c r="F133" s="52" t="s">
        <v>359</v>
      </c>
      <c r="G133" s="24"/>
      <c r="H133" s="24">
        <v>42</v>
      </c>
      <c r="I133" s="24">
        <f t="shared" si="6"/>
        <v>42</v>
      </c>
      <c r="J133" s="19"/>
    </row>
    <row r="134" spans="1:10" s="89" customFormat="1" ht="90" customHeight="1" x14ac:dyDescent="0.25">
      <c r="A134" s="51">
        <v>4019180</v>
      </c>
      <c r="B134" s="51">
        <v>9180</v>
      </c>
      <c r="C134" s="27" t="s">
        <v>33</v>
      </c>
      <c r="D134" s="52" t="s">
        <v>297</v>
      </c>
      <c r="E134" s="50"/>
      <c r="F134" s="52" t="s">
        <v>298</v>
      </c>
      <c r="G134" s="24"/>
      <c r="H134" s="18">
        <f>H135</f>
        <v>127.292</v>
      </c>
      <c r="I134" s="18">
        <f t="shared" ref="I134:I142" si="7">G134+H134</f>
        <v>127.292</v>
      </c>
      <c r="J134" s="19"/>
    </row>
    <row r="135" spans="1:10" s="89" customFormat="1" ht="85.5" customHeight="1" x14ac:dyDescent="0.25">
      <c r="A135" s="92">
        <v>4019181</v>
      </c>
      <c r="B135" s="92">
        <v>9181</v>
      </c>
      <c r="C135" s="30" t="s">
        <v>33</v>
      </c>
      <c r="D135" s="53" t="s">
        <v>297</v>
      </c>
      <c r="E135" s="228"/>
      <c r="F135" s="53" t="s">
        <v>299</v>
      </c>
      <c r="G135" s="229"/>
      <c r="H135" s="229">
        <v>127.292</v>
      </c>
      <c r="I135" s="229">
        <f t="shared" si="7"/>
        <v>127.292</v>
      </c>
      <c r="J135" s="19"/>
    </row>
    <row r="136" spans="1:10" s="14" customFormat="1" ht="70.5" customHeight="1" x14ac:dyDescent="0.25">
      <c r="A136" s="30"/>
      <c r="B136" s="92"/>
      <c r="C136" s="92"/>
      <c r="D136" s="97"/>
      <c r="E136" s="53"/>
      <c r="F136" s="54" t="s">
        <v>200</v>
      </c>
      <c r="G136" s="18">
        <f>G148</f>
        <v>0</v>
      </c>
      <c r="H136" s="18">
        <f>H148+H147+H143+H150+H137+H140+H145+H149</f>
        <v>26647.172000000002</v>
      </c>
      <c r="I136" s="18">
        <f t="shared" si="7"/>
        <v>26647.172000000002</v>
      </c>
      <c r="J136" s="33"/>
    </row>
    <row r="137" spans="1:10" s="14" customFormat="1" ht="29.25" customHeight="1" x14ac:dyDescent="0.25">
      <c r="A137" s="98" t="s">
        <v>209</v>
      </c>
      <c r="B137" s="98" t="s">
        <v>135</v>
      </c>
      <c r="C137" s="98" t="s">
        <v>210</v>
      </c>
      <c r="D137" s="101" t="s">
        <v>211</v>
      </c>
      <c r="E137" s="53"/>
      <c r="F137" s="54"/>
      <c r="G137" s="24">
        <f>SUM(G138:G139)</f>
        <v>0</v>
      </c>
      <c r="H137" s="24">
        <f>SUM(H138:H139)</f>
        <v>1936.3999999999999</v>
      </c>
      <c r="I137" s="24">
        <f t="shared" si="7"/>
        <v>1936.3999999999999</v>
      </c>
      <c r="J137" s="33"/>
    </row>
    <row r="138" spans="1:10" s="14" customFormat="1" ht="70.5" customHeight="1" x14ac:dyDescent="0.25">
      <c r="A138" s="99"/>
      <c r="B138" s="99"/>
      <c r="C138" s="99"/>
      <c r="D138" s="97" t="s">
        <v>183</v>
      </c>
      <c r="E138" s="82" t="s">
        <v>212</v>
      </c>
      <c r="F138" s="82" t="s">
        <v>262</v>
      </c>
      <c r="G138" s="24"/>
      <c r="H138" s="241">
        <v>1908.1</v>
      </c>
      <c r="I138" s="24">
        <f t="shared" si="7"/>
        <v>1908.1</v>
      </c>
      <c r="J138" s="33"/>
    </row>
    <row r="139" spans="1:10" s="14" customFormat="1" ht="51.75" customHeight="1" x14ac:dyDescent="0.25">
      <c r="A139" s="99"/>
      <c r="B139" s="99"/>
      <c r="C139" s="99"/>
      <c r="D139" s="97"/>
      <c r="E139" s="82" t="s">
        <v>213</v>
      </c>
      <c r="F139" s="82" t="s">
        <v>213</v>
      </c>
      <c r="G139" s="24"/>
      <c r="H139" s="241">
        <v>28.3</v>
      </c>
      <c r="I139" s="24">
        <f t="shared" si="7"/>
        <v>28.3</v>
      </c>
      <c r="J139" s="33"/>
    </row>
    <row r="140" spans="1:10" s="14" customFormat="1" ht="105.75" customHeight="1" x14ac:dyDescent="0.25">
      <c r="A140" s="98" t="s">
        <v>214</v>
      </c>
      <c r="B140" s="98" t="s">
        <v>215</v>
      </c>
      <c r="C140" s="98" t="s">
        <v>216</v>
      </c>
      <c r="D140" s="82" t="s">
        <v>217</v>
      </c>
      <c r="E140" s="82"/>
      <c r="F140" s="82"/>
      <c r="G140" s="24">
        <f>SUM(G141:G142)</f>
        <v>0</v>
      </c>
      <c r="H140" s="24">
        <f>SUM(H141:H142)</f>
        <v>6728.3</v>
      </c>
      <c r="I140" s="24">
        <f t="shared" si="7"/>
        <v>6728.3</v>
      </c>
      <c r="J140" s="33"/>
    </row>
    <row r="141" spans="1:10" s="14" customFormat="1" ht="87" customHeight="1" x14ac:dyDescent="0.25">
      <c r="A141" s="99"/>
      <c r="B141" s="99"/>
      <c r="C141" s="99"/>
      <c r="D141" s="97" t="s">
        <v>183</v>
      </c>
      <c r="E141" s="82" t="s">
        <v>218</v>
      </c>
      <c r="F141" s="82" t="s">
        <v>263</v>
      </c>
      <c r="G141" s="24"/>
      <c r="H141" s="241">
        <v>6700</v>
      </c>
      <c r="I141" s="24">
        <f t="shared" si="7"/>
        <v>6700</v>
      </c>
      <c r="J141" s="33"/>
    </row>
    <row r="142" spans="1:10" s="14" customFormat="1" ht="54.75" customHeight="1" x14ac:dyDescent="0.25">
      <c r="A142" s="99"/>
      <c r="B142" s="99"/>
      <c r="C142" s="99"/>
      <c r="D142" s="82"/>
      <c r="E142" s="82" t="s">
        <v>219</v>
      </c>
      <c r="F142" s="82" t="s">
        <v>219</v>
      </c>
      <c r="G142" s="24"/>
      <c r="H142" s="241">
        <v>28.3</v>
      </c>
      <c r="I142" s="24">
        <f t="shared" si="7"/>
        <v>28.3</v>
      </c>
      <c r="J142" s="33"/>
    </row>
    <row r="143" spans="1:10" s="14" customFormat="1" ht="40.5" customHeight="1" x14ac:dyDescent="0.25">
      <c r="A143" s="98" t="s">
        <v>186</v>
      </c>
      <c r="B143" s="98" t="s">
        <v>187</v>
      </c>
      <c r="C143" s="98" t="s">
        <v>205</v>
      </c>
      <c r="D143" s="82" t="s">
        <v>188</v>
      </c>
      <c r="E143" s="82" t="s">
        <v>188</v>
      </c>
      <c r="F143" s="54"/>
      <c r="G143" s="24">
        <f>G144</f>
        <v>0</v>
      </c>
      <c r="H143" s="24">
        <f>H144</f>
        <v>20</v>
      </c>
      <c r="I143" s="24">
        <f>H143+G143</f>
        <v>20</v>
      </c>
      <c r="J143" s="33"/>
    </row>
    <row r="144" spans="1:10" s="14" customFormat="1" ht="37.5" customHeight="1" x14ac:dyDescent="0.25">
      <c r="A144" s="99" t="s">
        <v>206</v>
      </c>
      <c r="B144" s="99" t="s">
        <v>207</v>
      </c>
      <c r="C144" s="99" t="s">
        <v>208</v>
      </c>
      <c r="D144" s="100" t="s">
        <v>189</v>
      </c>
      <c r="E144" s="53"/>
      <c r="F144" s="54" t="s">
        <v>260</v>
      </c>
      <c r="G144" s="24"/>
      <c r="H144" s="229">
        <v>20</v>
      </c>
      <c r="I144" s="229">
        <f>H144+G144</f>
        <v>20</v>
      </c>
      <c r="J144" s="33"/>
    </row>
    <row r="145" spans="1:10" s="14" customFormat="1" ht="37.5" customHeight="1" x14ac:dyDescent="0.25">
      <c r="A145" s="98" t="s">
        <v>190</v>
      </c>
      <c r="B145" s="98" t="s">
        <v>191</v>
      </c>
      <c r="C145" s="98"/>
      <c r="D145" s="82" t="s">
        <v>192</v>
      </c>
      <c r="E145" s="53"/>
      <c r="F145" s="54"/>
      <c r="G145" s="24"/>
      <c r="H145" s="24">
        <f>H146</f>
        <v>100</v>
      </c>
      <c r="I145" s="24">
        <f>H145+G145</f>
        <v>100</v>
      </c>
      <c r="J145" s="33"/>
    </row>
    <row r="146" spans="1:10" s="14" customFormat="1" ht="74.25" customHeight="1" x14ac:dyDescent="0.25">
      <c r="A146" s="99" t="s">
        <v>311</v>
      </c>
      <c r="B146" s="99" t="s">
        <v>312</v>
      </c>
      <c r="C146" s="99" t="s">
        <v>195</v>
      </c>
      <c r="D146" s="100" t="s">
        <v>313</v>
      </c>
      <c r="E146" s="53"/>
      <c r="F146" s="54" t="s">
        <v>314</v>
      </c>
      <c r="G146" s="24"/>
      <c r="H146" s="229">
        <v>100</v>
      </c>
      <c r="I146" s="229">
        <f>H146+G146</f>
        <v>100</v>
      </c>
      <c r="J146" s="33"/>
    </row>
    <row r="147" spans="1:10" s="14" customFormat="1" ht="51" customHeight="1" x14ac:dyDescent="0.25">
      <c r="A147" s="98" t="s">
        <v>203</v>
      </c>
      <c r="B147" s="98" t="s">
        <v>204</v>
      </c>
      <c r="C147" s="98" t="s">
        <v>195</v>
      </c>
      <c r="D147" s="82" t="s">
        <v>197</v>
      </c>
      <c r="E147" s="53"/>
      <c r="F147" s="54" t="s">
        <v>259</v>
      </c>
      <c r="G147" s="24">
        <v>0</v>
      </c>
      <c r="H147" s="24">
        <v>37.9</v>
      </c>
      <c r="I147" s="24">
        <f>G147+H147</f>
        <v>37.9</v>
      </c>
      <c r="J147" s="33"/>
    </row>
    <row r="148" spans="1:10" s="14" customFormat="1" ht="54" customHeight="1" x14ac:dyDescent="0.25">
      <c r="A148" s="15" t="s">
        <v>201</v>
      </c>
      <c r="B148" s="15" t="s">
        <v>39</v>
      </c>
      <c r="C148" s="30" t="s">
        <v>40</v>
      </c>
      <c r="D148" s="82" t="s">
        <v>202</v>
      </c>
      <c r="E148" s="82" t="s">
        <v>202</v>
      </c>
      <c r="F148" s="82" t="s">
        <v>308</v>
      </c>
      <c r="G148" s="24"/>
      <c r="H148" s="24">
        <f>8689.1+130.9+86.272+300+100+30+1000+120+4000+2500-95-306.7-150+200</f>
        <v>16604.572</v>
      </c>
      <c r="I148" s="24">
        <f t="shared" si="6"/>
        <v>16604.572</v>
      </c>
      <c r="J148" s="33"/>
    </row>
    <row r="149" spans="1:10" s="14" customFormat="1" ht="67.5" customHeight="1" x14ac:dyDescent="0.25">
      <c r="A149" s="98" t="s">
        <v>363</v>
      </c>
      <c r="B149" s="98" t="s">
        <v>364</v>
      </c>
      <c r="C149" s="98" t="s">
        <v>216</v>
      </c>
      <c r="D149" s="82" t="s">
        <v>365</v>
      </c>
      <c r="E149" s="82"/>
      <c r="F149" s="82" t="s">
        <v>315</v>
      </c>
      <c r="G149" s="24"/>
      <c r="H149" s="241">
        <f>300+95</f>
        <v>395</v>
      </c>
      <c r="I149" s="24">
        <f>G149+H149</f>
        <v>395</v>
      </c>
      <c r="J149" s="33"/>
    </row>
    <row r="150" spans="1:10" s="14" customFormat="1" ht="137.25" customHeight="1" x14ac:dyDescent="0.25">
      <c r="A150" s="98" t="s">
        <v>221</v>
      </c>
      <c r="B150" s="98" t="s">
        <v>222</v>
      </c>
      <c r="C150" s="98" t="s">
        <v>40</v>
      </c>
      <c r="D150" s="82" t="s">
        <v>309</v>
      </c>
      <c r="E150" s="53"/>
      <c r="F150" s="54" t="s">
        <v>310</v>
      </c>
      <c r="G150" s="24"/>
      <c r="H150" s="24">
        <f>500+325</f>
        <v>825</v>
      </c>
      <c r="I150" s="24">
        <f>H150+G150</f>
        <v>825</v>
      </c>
      <c r="J150" s="33"/>
    </row>
    <row r="151" spans="1:10" s="80" customFormat="1" ht="54.75" customHeight="1" x14ac:dyDescent="0.25">
      <c r="A151" s="27"/>
      <c r="B151" s="51"/>
      <c r="C151" s="51"/>
      <c r="D151" s="52"/>
      <c r="E151" s="52"/>
      <c r="F151" s="54" t="s">
        <v>220</v>
      </c>
      <c r="G151" s="18">
        <f>G152</f>
        <v>3119.3619999999996</v>
      </c>
      <c r="H151" s="18">
        <f>H152</f>
        <v>0</v>
      </c>
      <c r="I151" s="18">
        <f>G151+H151</f>
        <v>3119.3619999999996</v>
      </c>
      <c r="J151" s="19"/>
    </row>
    <row r="152" spans="1:10" s="14" customFormat="1" ht="46.5" customHeight="1" x14ac:dyDescent="0.25">
      <c r="A152" s="15" t="s">
        <v>221</v>
      </c>
      <c r="B152" s="15" t="s">
        <v>222</v>
      </c>
      <c r="C152" s="27" t="s">
        <v>40</v>
      </c>
      <c r="D152" s="52" t="s">
        <v>199</v>
      </c>
      <c r="E152" s="53"/>
      <c r="F152" s="78"/>
      <c r="G152" s="24">
        <f>G153+G154</f>
        <v>3119.3619999999996</v>
      </c>
      <c r="H152" s="24">
        <f>H153+H154</f>
        <v>0</v>
      </c>
      <c r="I152" s="24">
        <f>G152+H152</f>
        <v>3119.3619999999996</v>
      </c>
      <c r="J152" s="33"/>
    </row>
    <row r="153" spans="1:10" s="14" customFormat="1" ht="36" customHeight="1" x14ac:dyDescent="0.25">
      <c r="A153" s="15"/>
      <c r="B153" s="15"/>
      <c r="C153" s="51"/>
      <c r="D153" s="95" t="s">
        <v>183</v>
      </c>
      <c r="E153" s="53"/>
      <c r="F153" s="54" t="s">
        <v>223</v>
      </c>
      <c r="G153" s="24">
        <v>58.2</v>
      </c>
      <c r="H153" s="24"/>
      <c r="I153" s="24">
        <f>G153+H153</f>
        <v>58.2</v>
      </c>
      <c r="J153" s="33"/>
    </row>
    <row r="154" spans="1:10" s="14" customFormat="1" ht="51" customHeight="1" x14ac:dyDescent="0.25">
      <c r="A154" s="15"/>
      <c r="B154" s="15"/>
      <c r="C154" s="51"/>
      <c r="D154" s="95"/>
      <c r="E154" s="53"/>
      <c r="F154" s="54" t="s">
        <v>354</v>
      </c>
      <c r="G154" s="24">
        <f>G155+G156+G157</f>
        <v>3061.1619999999998</v>
      </c>
      <c r="H154" s="24">
        <f>H155+H156</f>
        <v>0</v>
      </c>
      <c r="I154" s="24">
        <f>G154+H154</f>
        <v>3061.1619999999998</v>
      </c>
      <c r="J154" s="33"/>
    </row>
    <row r="155" spans="1:10" s="14" customFormat="1" ht="74.25" customHeight="1" x14ac:dyDescent="0.25">
      <c r="A155" s="15"/>
      <c r="B155" s="15"/>
      <c r="C155" s="51"/>
      <c r="D155" s="52"/>
      <c r="E155" s="53"/>
      <c r="F155" s="21" t="s">
        <v>355</v>
      </c>
      <c r="G155" s="24">
        <v>2420</v>
      </c>
      <c r="H155" s="24"/>
      <c r="I155" s="24">
        <f t="shared" ref="I155:I166" si="8">G155+H155</f>
        <v>2420</v>
      </c>
      <c r="J155" s="33"/>
    </row>
    <row r="156" spans="1:10" s="14" customFormat="1" ht="69.75" customHeight="1" x14ac:dyDescent="0.25">
      <c r="A156" s="15"/>
      <c r="B156" s="15"/>
      <c r="C156" s="51"/>
      <c r="D156" s="52"/>
      <c r="E156" s="53"/>
      <c r="F156" s="21" t="s">
        <v>356</v>
      </c>
      <c r="G156" s="24">
        <f>195+195</f>
        <v>390</v>
      </c>
      <c r="H156" s="24"/>
      <c r="I156" s="24">
        <f t="shared" si="8"/>
        <v>390</v>
      </c>
      <c r="J156" s="33"/>
    </row>
    <row r="157" spans="1:10" s="14" customFormat="1" ht="54" customHeight="1" x14ac:dyDescent="0.25">
      <c r="A157" s="15"/>
      <c r="B157" s="15"/>
      <c r="C157" s="51"/>
      <c r="D157" s="52"/>
      <c r="E157" s="53"/>
      <c r="F157" s="21" t="s">
        <v>366</v>
      </c>
      <c r="G157" s="24">
        <v>251.16200000000001</v>
      </c>
      <c r="H157" s="24"/>
      <c r="I157" s="24">
        <f t="shared" si="8"/>
        <v>251.16200000000001</v>
      </c>
      <c r="J157" s="33"/>
    </row>
    <row r="158" spans="1:10" s="80" customFormat="1" ht="57.75" customHeight="1" x14ac:dyDescent="0.25">
      <c r="A158" s="51"/>
      <c r="B158" s="27"/>
      <c r="C158" s="27"/>
      <c r="D158" s="82"/>
      <c r="E158" s="82"/>
      <c r="F158" s="52" t="s">
        <v>224</v>
      </c>
      <c r="G158" s="18">
        <f>G161+G159</f>
        <v>240</v>
      </c>
      <c r="H158" s="18">
        <f>H161+H159</f>
        <v>435</v>
      </c>
      <c r="I158" s="18">
        <f t="shared" si="8"/>
        <v>675</v>
      </c>
      <c r="J158" s="19"/>
    </row>
    <row r="159" spans="1:10" s="80" customFormat="1" ht="42.75" customHeight="1" x14ac:dyDescent="0.25">
      <c r="A159" s="51">
        <v>4016050</v>
      </c>
      <c r="B159" s="27" t="s">
        <v>191</v>
      </c>
      <c r="C159" s="27"/>
      <c r="D159" s="82" t="s">
        <v>192</v>
      </c>
      <c r="E159" s="82"/>
      <c r="F159" s="52"/>
      <c r="G159" s="24">
        <f>G160</f>
        <v>0</v>
      </c>
      <c r="H159" s="24">
        <f>H160</f>
        <v>435</v>
      </c>
      <c r="I159" s="24">
        <f>G159+H159</f>
        <v>435</v>
      </c>
      <c r="J159" s="19"/>
    </row>
    <row r="160" spans="1:10" s="80" customFormat="1" ht="54.75" customHeight="1" x14ac:dyDescent="0.25">
      <c r="A160" s="92">
        <v>4016052</v>
      </c>
      <c r="B160" s="30" t="s">
        <v>194</v>
      </c>
      <c r="C160" s="30" t="s">
        <v>195</v>
      </c>
      <c r="D160" s="100" t="s">
        <v>196</v>
      </c>
      <c r="E160" s="82"/>
      <c r="F160" s="52" t="s">
        <v>317</v>
      </c>
      <c r="G160" s="24"/>
      <c r="H160" s="229">
        <v>435</v>
      </c>
      <c r="I160" s="229">
        <f>G160+H160</f>
        <v>435</v>
      </c>
      <c r="J160" s="19"/>
    </row>
    <row r="161" spans="1:10" s="80" customFormat="1" ht="63" customHeight="1" x14ac:dyDescent="0.25">
      <c r="A161" s="51">
        <v>4016060</v>
      </c>
      <c r="B161" s="27" t="s">
        <v>204</v>
      </c>
      <c r="C161" s="27" t="s">
        <v>195</v>
      </c>
      <c r="D161" s="82" t="s">
        <v>197</v>
      </c>
      <c r="E161" s="52"/>
      <c r="F161" s="21" t="s">
        <v>326</v>
      </c>
      <c r="G161" s="24">
        <f>52+188</f>
        <v>240</v>
      </c>
      <c r="H161" s="24"/>
      <c r="I161" s="24">
        <f t="shared" si="8"/>
        <v>240</v>
      </c>
      <c r="J161" s="19"/>
    </row>
    <row r="162" spans="1:10" s="80" customFormat="1" ht="55.5" customHeight="1" x14ac:dyDescent="0.25">
      <c r="A162" s="15"/>
      <c r="B162" s="15"/>
      <c r="C162" s="15"/>
      <c r="D162" s="102"/>
      <c r="E162" s="52"/>
      <c r="F162" s="54" t="s">
        <v>272</v>
      </c>
      <c r="G162" s="18">
        <f>G163</f>
        <v>2</v>
      </c>
      <c r="H162" s="18"/>
      <c r="I162" s="18">
        <f t="shared" si="8"/>
        <v>2</v>
      </c>
      <c r="J162" s="19"/>
    </row>
    <row r="163" spans="1:10" s="80" customFormat="1" ht="38.25" customHeight="1" x14ac:dyDescent="0.25">
      <c r="A163" s="15" t="s">
        <v>221</v>
      </c>
      <c r="B163" s="15" t="s">
        <v>222</v>
      </c>
      <c r="C163" s="15" t="s">
        <v>40</v>
      </c>
      <c r="D163" s="102" t="s">
        <v>225</v>
      </c>
      <c r="E163" s="52"/>
      <c r="F163" s="52" t="s">
        <v>360</v>
      </c>
      <c r="G163" s="24">
        <v>2</v>
      </c>
      <c r="H163" s="24"/>
      <c r="I163" s="24">
        <f t="shared" si="8"/>
        <v>2</v>
      </c>
      <c r="J163" s="19"/>
    </row>
    <row r="164" spans="1:10" s="80" customFormat="1" ht="57.75" customHeight="1" x14ac:dyDescent="0.25">
      <c r="A164" s="51"/>
      <c r="B164" s="27"/>
      <c r="C164" s="27"/>
      <c r="D164" s="82"/>
      <c r="E164" s="52"/>
      <c r="F164" s="54" t="s">
        <v>361</v>
      </c>
      <c r="G164" s="18">
        <f>G165</f>
        <v>130</v>
      </c>
      <c r="H164" s="18">
        <v>70</v>
      </c>
      <c r="I164" s="18">
        <f t="shared" si="8"/>
        <v>200</v>
      </c>
      <c r="J164" s="19"/>
    </row>
    <row r="165" spans="1:10" s="14" customFormat="1" ht="72" customHeight="1" x14ac:dyDescent="0.25">
      <c r="A165" s="51">
        <v>4016060</v>
      </c>
      <c r="B165" s="27" t="s">
        <v>204</v>
      </c>
      <c r="C165" s="27" t="s">
        <v>195</v>
      </c>
      <c r="D165" s="82" t="s">
        <v>197</v>
      </c>
      <c r="E165" s="53"/>
      <c r="F165" s="21" t="s">
        <v>264</v>
      </c>
      <c r="G165" s="24">
        <v>130</v>
      </c>
      <c r="H165" s="24"/>
      <c r="I165" s="24">
        <f t="shared" si="8"/>
        <v>130</v>
      </c>
      <c r="J165" s="33"/>
    </row>
    <row r="166" spans="1:10" s="14" customFormat="1" ht="72.75" customHeight="1" x14ac:dyDescent="0.25">
      <c r="A166" s="51"/>
      <c r="B166" s="27"/>
      <c r="C166" s="27"/>
      <c r="D166" s="82"/>
      <c r="E166" s="53"/>
      <c r="F166" s="21" t="s">
        <v>226</v>
      </c>
      <c r="G166" s="24"/>
      <c r="H166" s="24">
        <v>70</v>
      </c>
      <c r="I166" s="24">
        <f t="shared" si="8"/>
        <v>70</v>
      </c>
      <c r="J166" s="33"/>
    </row>
    <row r="167" spans="1:10" s="80" customFormat="1" ht="66.75" customHeight="1" x14ac:dyDescent="0.25">
      <c r="A167" s="51"/>
      <c r="B167" s="27"/>
      <c r="C167" s="27"/>
      <c r="D167" s="52"/>
      <c r="E167" s="52"/>
      <c r="F167" s="54" t="s">
        <v>292</v>
      </c>
      <c r="G167" s="18">
        <f>G168+G171</f>
        <v>600</v>
      </c>
      <c r="H167" s="18">
        <f>H168+H171</f>
        <v>0</v>
      </c>
      <c r="I167" s="18">
        <f>I168+I171</f>
        <v>600</v>
      </c>
      <c r="J167" s="19"/>
    </row>
    <row r="168" spans="1:10" s="80" customFormat="1" ht="33" customHeight="1" x14ac:dyDescent="0.25">
      <c r="A168" s="51">
        <v>4016060</v>
      </c>
      <c r="B168" s="27" t="s">
        <v>204</v>
      </c>
      <c r="C168" s="27" t="s">
        <v>195</v>
      </c>
      <c r="D168" s="52" t="s">
        <v>227</v>
      </c>
      <c r="E168" s="52"/>
      <c r="F168" s="54"/>
      <c r="G168" s="24">
        <f>G169+G170</f>
        <v>400</v>
      </c>
      <c r="H168" s="24"/>
      <c r="I168" s="24">
        <f>G168+H168</f>
        <v>400</v>
      </c>
      <c r="J168" s="19"/>
    </row>
    <row r="169" spans="1:10" s="80" customFormat="1" ht="88.5" customHeight="1" x14ac:dyDescent="0.25">
      <c r="A169" s="51"/>
      <c r="B169" s="27"/>
      <c r="C169" s="27"/>
      <c r="D169" s="95" t="s">
        <v>183</v>
      </c>
      <c r="E169" s="52"/>
      <c r="F169" s="54" t="s">
        <v>294</v>
      </c>
      <c r="G169" s="24">
        <f>50+58.6+70.2+36.2</f>
        <v>215</v>
      </c>
      <c r="H169" s="24"/>
      <c r="I169" s="24">
        <f>G169+H169</f>
        <v>215</v>
      </c>
      <c r="J169" s="19"/>
    </row>
    <row r="170" spans="1:10" s="80" customFormat="1" ht="69" customHeight="1" x14ac:dyDescent="0.25">
      <c r="A170" s="51"/>
      <c r="B170" s="27"/>
      <c r="C170" s="27"/>
      <c r="D170" s="52"/>
      <c r="E170" s="52"/>
      <c r="F170" s="54" t="s">
        <v>293</v>
      </c>
      <c r="G170" s="24">
        <v>185</v>
      </c>
      <c r="H170" s="24"/>
      <c r="I170" s="24">
        <f>G170+H170</f>
        <v>185</v>
      </c>
      <c r="J170" s="19"/>
    </row>
    <row r="171" spans="1:10" s="80" customFormat="1" ht="57" customHeight="1" x14ac:dyDescent="0.25">
      <c r="A171" s="51">
        <v>4017420</v>
      </c>
      <c r="B171" s="27" t="s">
        <v>222</v>
      </c>
      <c r="C171" s="27" t="s">
        <v>40</v>
      </c>
      <c r="D171" s="102" t="s">
        <v>199</v>
      </c>
      <c r="E171" s="52"/>
      <c r="F171" s="54" t="s">
        <v>228</v>
      </c>
      <c r="G171" s="24">
        <f>50+150</f>
        <v>200</v>
      </c>
      <c r="H171" s="24"/>
      <c r="I171" s="24">
        <f>G171+H171</f>
        <v>200</v>
      </c>
      <c r="J171" s="19"/>
    </row>
    <row r="172" spans="1:10" s="25" customFormat="1" ht="26.25" customHeight="1" x14ac:dyDescent="0.25">
      <c r="A172" s="92"/>
      <c r="B172" s="30"/>
      <c r="C172" s="30"/>
      <c r="D172" s="52"/>
      <c r="E172" s="53"/>
      <c r="F172" s="103" t="s">
        <v>229</v>
      </c>
      <c r="G172" s="18">
        <f>G173+G174+G177</f>
        <v>1000</v>
      </c>
      <c r="H172" s="18">
        <f>H173+H174+H177</f>
        <v>4210</v>
      </c>
      <c r="I172" s="18">
        <f>I173+I174+I177</f>
        <v>5210</v>
      </c>
      <c r="J172" s="104"/>
    </row>
    <row r="173" spans="1:10" s="25" customFormat="1" ht="66" customHeight="1" x14ac:dyDescent="0.25">
      <c r="A173" s="51">
        <v>4016010</v>
      </c>
      <c r="B173" s="30" t="s">
        <v>230</v>
      </c>
      <c r="C173" s="30" t="s">
        <v>208</v>
      </c>
      <c r="D173" s="52" t="s">
        <v>231</v>
      </c>
      <c r="E173" s="53"/>
      <c r="F173" s="105" t="s">
        <v>232</v>
      </c>
      <c r="G173" s="24">
        <v>1000</v>
      </c>
      <c r="H173" s="24"/>
      <c r="I173" s="24">
        <f t="shared" ref="I173:I179" si="9">G173+H173</f>
        <v>1000</v>
      </c>
      <c r="J173" s="104"/>
    </row>
    <row r="174" spans="1:10" s="25" customFormat="1" ht="46.5" customHeight="1" x14ac:dyDescent="0.25">
      <c r="A174" s="15" t="s">
        <v>186</v>
      </c>
      <c r="B174" s="15" t="s">
        <v>187</v>
      </c>
      <c r="C174" s="27" t="s">
        <v>208</v>
      </c>
      <c r="D174" s="82" t="s">
        <v>188</v>
      </c>
      <c r="E174" s="53"/>
      <c r="F174" s="103"/>
      <c r="G174" s="24">
        <f>G175</f>
        <v>0</v>
      </c>
      <c r="H174" s="24">
        <f>SUM(H175:H176)</f>
        <v>2610</v>
      </c>
      <c r="I174" s="24">
        <f t="shared" si="9"/>
        <v>2610</v>
      </c>
      <c r="J174" s="104"/>
    </row>
    <row r="175" spans="1:10" s="25" customFormat="1" ht="70.5" customHeight="1" x14ac:dyDescent="0.25">
      <c r="A175" s="179" t="s">
        <v>233</v>
      </c>
      <c r="B175" s="179" t="s">
        <v>273</v>
      </c>
      <c r="C175" s="30" t="s">
        <v>208</v>
      </c>
      <c r="D175" s="52" t="s">
        <v>234</v>
      </c>
      <c r="E175" s="52" t="s">
        <v>234</v>
      </c>
      <c r="F175" s="82" t="s">
        <v>265</v>
      </c>
      <c r="G175" s="24"/>
      <c r="H175" s="241">
        <f>1710</f>
        <v>1710</v>
      </c>
      <c r="I175" s="24">
        <f t="shared" si="9"/>
        <v>1710</v>
      </c>
      <c r="J175" s="104"/>
    </row>
    <row r="176" spans="1:10" s="25" customFormat="1" ht="54" customHeight="1" x14ac:dyDescent="0.25">
      <c r="A176" s="179"/>
      <c r="B176" s="179"/>
      <c r="C176" s="30"/>
      <c r="D176" s="52"/>
      <c r="E176" s="52"/>
      <c r="F176" s="82" t="s">
        <v>266</v>
      </c>
      <c r="G176" s="24"/>
      <c r="H176" s="241">
        <f>480+420</f>
        <v>900</v>
      </c>
      <c r="I176" s="24">
        <f t="shared" si="9"/>
        <v>900</v>
      </c>
      <c r="J176" s="104"/>
    </row>
    <row r="177" spans="1:10" s="25" customFormat="1" ht="35.25" customHeight="1" x14ac:dyDescent="0.25">
      <c r="A177" s="106">
        <v>4016310</v>
      </c>
      <c r="B177" s="30" t="s">
        <v>39</v>
      </c>
      <c r="C177" s="30" t="s">
        <v>40</v>
      </c>
      <c r="D177" s="52" t="s">
        <v>235</v>
      </c>
      <c r="E177" s="53"/>
      <c r="F177" s="52"/>
      <c r="G177" s="24">
        <f>SUM(G178:G179)</f>
        <v>0</v>
      </c>
      <c r="H177" s="24">
        <f>SUM(H178:H179)</f>
        <v>1600</v>
      </c>
      <c r="I177" s="24">
        <f t="shared" si="9"/>
        <v>1600</v>
      </c>
      <c r="J177" s="104"/>
    </row>
    <row r="178" spans="1:10" s="25" customFormat="1" ht="37.5" customHeight="1" x14ac:dyDescent="0.25">
      <c r="A178" s="106"/>
      <c r="B178" s="30"/>
      <c r="C178" s="30"/>
      <c r="D178" s="95" t="s">
        <v>183</v>
      </c>
      <c r="E178" s="53"/>
      <c r="F178" s="52" t="s">
        <v>267</v>
      </c>
      <c r="G178" s="24"/>
      <c r="H178" s="24">
        <v>800</v>
      </c>
      <c r="I178" s="24">
        <f t="shared" si="9"/>
        <v>800</v>
      </c>
      <c r="J178" s="104"/>
    </row>
    <row r="179" spans="1:10" s="25" customFormat="1" ht="51.75" customHeight="1" x14ac:dyDescent="0.25">
      <c r="A179" s="106"/>
      <c r="B179" s="30"/>
      <c r="C179" s="30"/>
      <c r="D179" s="52"/>
      <c r="E179" s="53"/>
      <c r="F179" s="52" t="s">
        <v>268</v>
      </c>
      <c r="G179" s="24"/>
      <c r="H179" s="24">
        <v>800</v>
      </c>
      <c r="I179" s="24">
        <f t="shared" si="9"/>
        <v>800</v>
      </c>
      <c r="J179" s="104"/>
    </row>
    <row r="180" spans="1:10" s="25" customFormat="1" ht="39" customHeight="1" x14ac:dyDescent="0.25">
      <c r="A180" s="106"/>
      <c r="B180" s="30"/>
      <c r="C180" s="30"/>
      <c r="D180" s="52"/>
      <c r="E180" s="53"/>
      <c r="F180" s="17" t="s">
        <v>307</v>
      </c>
      <c r="G180" s="18">
        <f>G181</f>
        <v>15</v>
      </c>
      <c r="H180" s="18"/>
      <c r="I180" s="18">
        <f t="shared" ref="I180:I185" si="10">G180+H180</f>
        <v>15</v>
      </c>
      <c r="J180" s="104"/>
    </row>
    <row r="181" spans="1:10" s="25" customFormat="1" ht="42" customHeight="1" x14ac:dyDescent="0.25">
      <c r="A181" s="106">
        <v>4016050</v>
      </c>
      <c r="B181" s="27" t="s">
        <v>191</v>
      </c>
      <c r="C181" s="30"/>
      <c r="D181" s="52" t="s">
        <v>192</v>
      </c>
      <c r="E181" s="53"/>
      <c r="F181" s="17"/>
      <c r="G181" s="24">
        <f>G182</f>
        <v>15</v>
      </c>
      <c r="H181" s="24">
        <f>H182</f>
        <v>0</v>
      </c>
      <c r="I181" s="24">
        <f t="shared" si="10"/>
        <v>15</v>
      </c>
      <c r="J181" s="104"/>
    </row>
    <row r="182" spans="1:10" s="25" customFormat="1" ht="58.5" customHeight="1" x14ac:dyDescent="0.25">
      <c r="A182" s="230">
        <v>4016052</v>
      </c>
      <c r="B182" s="30" t="s">
        <v>194</v>
      </c>
      <c r="C182" s="30" t="s">
        <v>195</v>
      </c>
      <c r="D182" s="53" t="s">
        <v>196</v>
      </c>
      <c r="E182" s="53"/>
      <c r="F182" s="52" t="s">
        <v>358</v>
      </c>
      <c r="G182" s="229">
        <v>15</v>
      </c>
      <c r="H182" s="229"/>
      <c r="I182" s="229">
        <f t="shared" si="10"/>
        <v>15</v>
      </c>
      <c r="J182" s="104"/>
    </row>
    <row r="183" spans="1:10" s="25" customFormat="1" ht="44.25" customHeight="1" x14ac:dyDescent="0.25">
      <c r="A183" s="230"/>
      <c r="B183" s="30"/>
      <c r="C183" s="30"/>
      <c r="D183" s="53"/>
      <c r="E183" s="53"/>
      <c r="F183" s="17" t="s">
        <v>319</v>
      </c>
      <c r="G183" s="18">
        <f>G184</f>
        <v>300</v>
      </c>
      <c r="H183" s="18">
        <f>H184</f>
        <v>0</v>
      </c>
      <c r="I183" s="18">
        <f t="shared" si="10"/>
        <v>300</v>
      </c>
      <c r="J183" s="104"/>
    </row>
    <row r="184" spans="1:10" s="25" customFormat="1" ht="42.75" customHeight="1" x14ac:dyDescent="0.25">
      <c r="A184" s="106">
        <v>4016650</v>
      </c>
      <c r="B184" s="30" t="s">
        <v>322</v>
      </c>
      <c r="C184" s="30" t="s">
        <v>321</v>
      </c>
      <c r="D184" s="52" t="s">
        <v>320</v>
      </c>
      <c r="E184" s="53"/>
      <c r="F184" s="52" t="s">
        <v>323</v>
      </c>
      <c r="G184" s="24">
        <v>300</v>
      </c>
      <c r="H184" s="229"/>
      <c r="I184" s="24">
        <f t="shared" si="10"/>
        <v>300</v>
      </c>
      <c r="J184" s="104"/>
    </row>
    <row r="185" spans="1:10" s="25" customFormat="1" ht="28.5" customHeight="1" x14ac:dyDescent="0.25">
      <c r="A185" s="92"/>
      <c r="B185" s="30"/>
      <c r="C185" s="30"/>
      <c r="D185" s="38" t="s">
        <v>56</v>
      </c>
      <c r="E185" s="53"/>
      <c r="F185" s="107"/>
      <c r="G185" s="39">
        <f>G100+G136+G151+G158+G162+G164+G167+G172+G180+G183</f>
        <v>24900.070000000003</v>
      </c>
      <c r="H185" s="39">
        <f>H100+H136+H151+H158+H162+H164+H167+H172+H180+H183</f>
        <v>39276.164000000004</v>
      </c>
      <c r="I185" s="39">
        <f t="shared" si="10"/>
        <v>64176.234000000011</v>
      </c>
      <c r="J185" s="104"/>
    </row>
    <row r="186" spans="1:10" s="25" customFormat="1" ht="79.5" customHeight="1" x14ac:dyDescent="0.25">
      <c r="A186" s="198">
        <v>6000000</v>
      </c>
      <c r="B186" s="208"/>
      <c r="C186" s="208"/>
      <c r="D186" s="218" t="s">
        <v>236</v>
      </c>
      <c r="E186" s="222"/>
      <c r="F186" s="223"/>
      <c r="G186" s="211"/>
      <c r="H186" s="211"/>
      <c r="I186" s="211"/>
      <c r="J186" s="104"/>
    </row>
    <row r="187" spans="1:10" s="25" customFormat="1" ht="81.75" customHeight="1" x14ac:dyDescent="0.25">
      <c r="A187" s="219">
        <v>6010000</v>
      </c>
      <c r="B187" s="208"/>
      <c r="C187" s="208"/>
      <c r="D187" s="220" t="s">
        <v>236</v>
      </c>
      <c r="E187" s="222"/>
      <c r="F187" s="223"/>
      <c r="G187" s="211"/>
      <c r="H187" s="211"/>
      <c r="I187" s="211"/>
      <c r="J187" s="104"/>
    </row>
    <row r="188" spans="1:10" s="25" customFormat="1" ht="44.25" customHeight="1" x14ac:dyDescent="0.25">
      <c r="A188" s="92"/>
      <c r="B188" s="30"/>
      <c r="C188" s="30"/>
      <c r="D188" s="53"/>
      <c r="E188" s="53"/>
      <c r="F188" s="103" t="s">
        <v>362</v>
      </c>
      <c r="G188" s="18">
        <f>G189+G192</f>
        <v>131.5</v>
      </c>
      <c r="H188" s="18">
        <f>H189+H192</f>
        <v>500</v>
      </c>
      <c r="I188" s="18">
        <f>I189+I192</f>
        <v>631.5</v>
      </c>
      <c r="J188" s="104"/>
    </row>
    <row r="189" spans="1:10" s="25" customFormat="1" ht="28.5" customHeight="1" x14ac:dyDescent="0.25">
      <c r="A189" s="15" t="s">
        <v>237</v>
      </c>
      <c r="B189" s="15" t="s">
        <v>238</v>
      </c>
      <c r="C189" s="30" t="s">
        <v>304</v>
      </c>
      <c r="D189" s="52" t="s">
        <v>239</v>
      </c>
      <c r="E189" s="53"/>
      <c r="F189" s="105"/>
      <c r="G189" s="24">
        <f>G190+G191</f>
        <v>131.5</v>
      </c>
      <c r="H189" s="24">
        <f>H190+H191</f>
        <v>0</v>
      </c>
      <c r="I189" s="24">
        <f t="shared" ref="I189:I197" si="11">G189+H189</f>
        <v>131.5</v>
      </c>
      <c r="J189" s="104"/>
    </row>
    <row r="190" spans="1:10" s="25" customFormat="1" ht="51.75" customHeight="1" x14ac:dyDescent="0.25">
      <c r="A190" s="15"/>
      <c r="B190" s="15"/>
      <c r="C190" s="30"/>
      <c r="D190" s="95" t="s">
        <v>183</v>
      </c>
      <c r="E190" s="53"/>
      <c r="F190" s="105" t="s">
        <v>240</v>
      </c>
      <c r="G190" s="24">
        <v>31.5</v>
      </c>
      <c r="H190" s="24"/>
      <c r="I190" s="24">
        <f t="shared" si="11"/>
        <v>31.5</v>
      </c>
      <c r="J190" s="104"/>
    </row>
    <row r="191" spans="1:10" s="25" customFormat="1" ht="66.75" customHeight="1" x14ac:dyDescent="0.25">
      <c r="A191" s="15"/>
      <c r="B191" s="15"/>
      <c r="C191" s="30"/>
      <c r="D191" s="52"/>
      <c r="E191" s="53"/>
      <c r="F191" s="105" t="s">
        <v>300</v>
      </c>
      <c r="G191" s="24">
        <v>100</v>
      </c>
      <c r="H191" s="24"/>
      <c r="I191" s="24">
        <f t="shared" si="11"/>
        <v>100</v>
      </c>
      <c r="J191" s="104"/>
    </row>
    <row r="192" spans="1:10" s="64" customFormat="1" ht="65.25" customHeight="1" x14ac:dyDescent="0.25">
      <c r="A192" s="51">
        <v>6017420</v>
      </c>
      <c r="B192" s="27" t="s">
        <v>222</v>
      </c>
      <c r="C192" s="27" t="s">
        <v>40</v>
      </c>
      <c r="D192" s="52" t="s">
        <v>199</v>
      </c>
      <c r="E192" s="52"/>
      <c r="F192" s="105" t="s">
        <v>302</v>
      </c>
      <c r="G192" s="18"/>
      <c r="H192" s="24">
        <v>500</v>
      </c>
      <c r="I192" s="24">
        <f t="shared" si="11"/>
        <v>500</v>
      </c>
      <c r="J192" s="91"/>
    </row>
    <row r="193" spans="1:10" s="64" customFormat="1" ht="51.75" customHeight="1" x14ac:dyDescent="0.25">
      <c r="A193" s="51"/>
      <c r="B193" s="27"/>
      <c r="C193" s="27"/>
      <c r="D193" s="52"/>
      <c r="E193" s="16"/>
      <c r="F193" s="17" t="s">
        <v>305</v>
      </c>
      <c r="G193" s="24">
        <f>G194+G195</f>
        <v>135.72399999999999</v>
      </c>
      <c r="H193" s="24">
        <f>H194+H195</f>
        <v>180.17599999999999</v>
      </c>
      <c r="I193" s="24">
        <f>G193+H193</f>
        <v>315.89999999999998</v>
      </c>
      <c r="J193" s="19"/>
    </row>
    <row r="194" spans="1:10" s="64" customFormat="1" ht="88.5" customHeight="1" x14ac:dyDescent="0.25">
      <c r="A194" s="51">
        <v>6016060</v>
      </c>
      <c r="B194" s="27" t="s">
        <v>204</v>
      </c>
      <c r="C194" s="27" t="s">
        <v>195</v>
      </c>
      <c r="D194" s="52" t="s">
        <v>197</v>
      </c>
      <c r="E194" s="16"/>
      <c r="F194" s="52" t="s">
        <v>303</v>
      </c>
      <c r="G194" s="24">
        <v>135.72399999999999</v>
      </c>
      <c r="H194" s="24"/>
      <c r="I194" s="24">
        <f>G194+H194</f>
        <v>135.72399999999999</v>
      </c>
      <c r="J194" s="19"/>
    </row>
    <row r="195" spans="1:10" s="64" customFormat="1" ht="39" customHeight="1" x14ac:dyDescent="0.25">
      <c r="A195" s="51">
        <v>6019110</v>
      </c>
      <c r="B195" s="27" t="s">
        <v>241</v>
      </c>
      <c r="C195" s="27" t="s">
        <v>242</v>
      </c>
      <c r="D195" s="52" t="s">
        <v>270</v>
      </c>
      <c r="E195" s="16"/>
      <c r="F195" s="52"/>
      <c r="G195" s="24">
        <f>G196+G197</f>
        <v>0</v>
      </c>
      <c r="H195" s="24">
        <f>H196+H197</f>
        <v>180.17599999999999</v>
      </c>
      <c r="I195" s="24">
        <f t="shared" si="11"/>
        <v>180.17599999999999</v>
      </c>
      <c r="J195" s="19"/>
    </row>
    <row r="196" spans="1:10" s="64" customFormat="1" ht="36.75" customHeight="1" x14ac:dyDescent="0.25">
      <c r="A196" s="51"/>
      <c r="B196" s="27"/>
      <c r="C196" s="27"/>
      <c r="D196" s="95" t="s">
        <v>183</v>
      </c>
      <c r="E196" s="16"/>
      <c r="F196" s="52" t="s">
        <v>301</v>
      </c>
      <c r="G196" s="24"/>
      <c r="H196" s="24">
        <v>140</v>
      </c>
      <c r="I196" s="24">
        <f t="shared" si="11"/>
        <v>140</v>
      </c>
      <c r="J196" s="19"/>
    </row>
    <row r="197" spans="1:10" s="64" customFormat="1" ht="84.75" customHeight="1" x14ac:dyDescent="0.25">
      <c r="A197" s="51"/>
      <c r="B197" s="27"/>
      <c r="C197" s="27"/>
      <c r="D197" s="52"/>
      <c r="E197" s="16"/>
      <c r="F197" s="52" t="s">
        <v>303</v>
      </c>
      <c r="G197" s="24"/>
      <c r="H197" s="24">
        <v>40.176000000000002</v>
      </c>
      <c r="I197" s="24">
        <f t="shared" si="11"/>
        <v>40.176000000000002</v>
      </c>
      <c r="J197" s="19"/>
    </row>
    <row r="198" spans="1:10" s="41" customFormat="1" ht="21.75" customHeight="1" x14ac:dyDescent="0.25">
      <c r="A198" s="58"/>
      <c r="B198" s="58"/>
      <c r="C198" s="58"/>
      <c r="D198" s="38" t="s">
        <v>56</v>
      </c>
      <c r="E198" s="38"/>
      <c r="F198" s="38"/>
      <c r="G198" s="39">
        <f>G188+G193</f>
        <v>267.22399999999999</v>
      </c>
      <c r="H198" s="39">
        <f>H188+H193</f>
        <v>680.17599999999993</v>
      </c>
      <c r="I198" s="39">
        <f>I188+I193</f>
        <v>947.4</v>
      </c>
      <c r="J198" s="108"/>
    </row>
    <row r="199" spans="1:10" s="64" customFormat="1" ht="111.75" customHeight="1" x14ac:dyDescent="0.25">
      <c r="A199" s="198">
        <v>6700000</v>
      </c>
      <c r="B199" s="224"/>
      <c r="C199" s="224"/>
      <c r="D199" s="213" t="s">
        <v>243</v>
      </c>
      <c r="E199" s="216"/>
      <c r="F199" s="202"/>
      <c r="G199" s="203"/>
      <c r="H199" s="203"/>
      <c r="I199" s="203"/>
      <c r="J199" s="19"/>
    </row>
    <row r="200" spans="1:10" s="64" customFormat="1" ht="102" customHeight="1" x14ac:dyDescent="0.25">
      <c r="A200" s="219">
        <v>6710000</v>
      </c>
      <c r="B200" s="224"/>
      <c r="C200" s="224"/>
      <c r="D200" s="215" t="s">
        <v>243</v>
      </c>
      <c r="E200" s="216"/>
      <c r="F200" s="202"/>
      <c r="G200" s="203"/>
      <c r="H200" s="203"/>
      <c r="I200" s="203"/>
      <c r="J200" s="19"/>
    </row>
    <row r="201" spans="1:10" s="64" customFormat="1" ht="99" customHeight="1" x14ac:dyDescent="0.3">
      <c r="A201" s="234"/>
      <c r="B201" s="234"/>
      <c r="C201" s="234"/>
      <c r="D201" s="235"/>
      <c r="E201" s="236"/>
      <c r="F201" s="238" t="s">
        <v>348</v>
      </c>
      <c r="G201" s="237">
        <f>G202+G204</f>
        <v>60</v>
      </c>
      <c r="H201" s="237">
        <f>H202+H204</f>
        <v>203.624</v>
      </c>
      <c r="I201" s="18">
        <f t="shared" ref="I201:I205" si="12">G201+H201</f>
        <v>263.62400000000002</v>
      </c>
      <c r="J201" s="19"/>
    </row>
    <row r="202" spans="1:10" s="64" customFormat="1" ht="48" customHeight="1" x14ac:dyDescent="0.3">
      <c r="A202" s="234" t="s">
        <v>339</v>
      </c>
      <c r="B202" s="234" t="s">
        <v>340</v>
      </c>
      <c r="C202" s="234" t="s">
        <v>341</v>
      </c>
      <c r="D202" s="235" t="s">
        <v>344</v>
      </c>
      <c r="E202" s="233" t="s">
        <v>345</v>
      </c>
      <c r="F202" s="233"/>
      <c r="G202" s="18">
        <f>G203</f>
        <v>60</v>
      </c>
      <c r="H202" s="18">
        <f>H203</f>
        <v>0</v>
      </c>
      <c r="I202" s="18">
        <f t="shared" si="12"/>
        <v>60</v>
      </c>
      <c r="J202" s="19"/>
    </row>
    <row r="203" spans="1:10" s="64" customFormat="1" ht="50.25" customHeight="1" x14ac:dyDescent="0.3">
      <c r="A203" s="184" t="s">
        <v>342</v>
      </c>
      <c r="B203" s="184" t="s">
        <v>343</v>
      </c>
      <c r="C203" s="184" t="s">
        <v>341</v>
      </c>
      <c r="D203" s="233" t="s">
        <v>344</v>
      </c>
      <c r="E203" s="233"/>
      <c r="F203" s="233" t="s">
        <v>349</v>
      </c>
      <c r="G203" s="24">
        <v>60</v>
      </c>
      <c r="H203" s="24"/>
      <c r="I203" s="24">
        <f t="shared" si="12"/>
        <v>60</v>
      </c>
      <c r="J203" s="19"/>
    </row>
    <row r="204" spans="1:10" s="64" customFormat="1" ht="30.75" customHeight="1" x14ac:dyDescent="0.3">
      <c r="A204" s="184" t="s">
        <v>346</v>
      </c>
      <c r="B204" s="234" t="s">
        <v>350</v>
      </c>
      <c r="C204" s="234" t="s">
        <v>33</v>
      </c>
      <c r="D204" s="240" t="s">
        <v>30</v>
      </c>
      <c r="E204" s="235"/>
      <c r="F204" s="235"/>
      <c r="G204" s="18">
        <f>G205</f>
        <v>0</v>
      </c>
      <c r="H204" s="18">
        <f>H205</f>
        <v>203.624</v>
      </c>
      <c r="I204" s="18">
        <f t="shared" si="12"/>
        <v>203.624</v>
      </c>
      <c r="J204" s="19"/>
    </row>
    <row r="205" spans="1:10" s="64" customFormat="1" ht="44.25" customHeight="1" x14ac:dyDescent="0.3">
      <c r="A205" s="184" t="s">
        <v>347</v>
      </c>
      <c r="B205" s="184" t="s">
        <v>32</v>
      </c>
      <c r="C205" s="184" t="s">
        <v>33</v>
      </c>
      <c r="D205" s="239" t="s">
        <v>30</v>
      </c>
      <c r="E205" s="233"/>
      <c r="F205" s="233" t="s">
        <v>351</v>
      </c>
      <c r="G205" s="18"/>
      <c r="H205" s="18">
        <v>203.624</v>
      </c>
      <c r="I205" s="18">
        <f t="shared" si="12"/>
        <v>203.624</v>
      </c>
      <c r="J205" s="19"/>
    </row>
    <row r="206" spans="1:10" s="64" customFormat="1" ht="97.5" customHeight="1" x14ac:dyDescent="0.25">
      <c r="A206" s="109">
        <v>6717810</v>
      </c>
      <c r="B206" s="58" t="s">
        <v>244</v>
      </c>
      <c r="C206" s="58" t="s">
        <v>245</v>
      </c>
      <c r="D206" s="82" t="s">
        <v>246</v>
      </c>
      <c r="E206" s="56"/>
      <c r="F206" s="17" t="s">
        <v>352</v>
      </c>
      <c r="G206" s="18">
        <f>194.5+38+0.3-194.5</f>
        <v>38.300000000000011</v>
      </c>
      <c r="H206" s="18"/>
      <c r="I206" s="18">
        <f>G206+H206</f>
        <v>38.300000000000011</v>
      </c>
      <c r="J206" s="19"/>
    </row>
    <row r="207" spans="1:10" s="25" customFormat="1" ht="36" customHeight="1" x14ac:dyDescent="0.25">
      <c r="A207" s="57"/>
      <c r="B207" s="93"/>
      <c r="C207" s="93"/>
      <c r="D207" s="38" t="s">
        <v>56</v>
      </c>
      <c r="E207" s="110"/>
      <c r="F207" s="38"/>
      <c r="G207" s="39">
        <f>G206+G201</f>
        <v>98.300000000000011</v>
      </c>
      <c r="H207" s="39">
        <f>H206+H201</f>
        <v>203.624</v>
      </c>
      <c r="I207" s="39">
        <f>G207+H207</f>
        <v>301.92399999999998</v>
      </c>
      <c r="J207" s="33"/>
    </row>
    <row r="208" spans="1:10" s="64" customFormat="1" ht="46.5" customHeight="1" x14ac:dyDescent="0.25">
      <c r="A208" s="198">
        <v>7500000</v>
      </c>
      <c r="B208" s="207"/>
      <c r="C208" s="207"/>
      <c r="D208" s="213" t="s">
        <v>247</v>
      </c>
      <c r="E208" s="216"/>
      <c r="F208" s="202"/>
      <c r="G208" s="203"/>
      <c r="H208" s="203"/>
      <c r="I208" s="203"/>
      <c r="J208" s="19"/>
    </row>
    <row r="209" spans="1:10" s="64" customFormat="1" ht="48.75" customHeight="1" x14ac:dyDescent="0.25">
      <c r="A209" s="219">
        <v>7510000</v>
      </c>
      <c r="B209" s="207"/>
      <c r="C209" s="207"/>
      <c r="D209" s="215" t="s">
        <v>247</v>
      </c>
      <c r="E209" s="216"/>
      <c r="F209" s="202"/>
      <c r="G209" s="203"/>
      <c r="H209" s="203"/>
      <c r="I209" s="203"/>
      <c r="J209" s="19"/>
    </row>
    <row r="210" spans="1:10" s="64" customFormat="1" ht="34.5" customHeight="1" x14ac:dyDescent="0.25">
      <c r="A210" s="58" t="s">
        <v>248</v>
      </c>
      <c r="B210" s="58" t="s">
        <v>29</v>
      </c>
      <c r="C210" s="58" t="s">
        <v>33</v>
      </c>
      <c r="D210" s="34" t="s">
        <v>30</v>
      </c>
      <c r="E210" s="56"/>
      <c r="F210" s="17"/>
      <c r="G210" s="18">
        <f>G211</f>
        <v>1700</v>
      </c>
      <c r="H210" s="18">
        <f>H211</f>
        <v>0</v>
      </c>
      <c r="I210" s="18">
        <f>I211</f>
        <v>1700</v>
      </c>
      <c r="J210" s="19"/>
    </row>
    <row r="211" spans="1:10" s="64" customFormat="1" ht="63" customHeight="1" x14ac:dyDescent="0.25">
      <c r="A211" s="51">
        <v>7518601</v>
      </c>
      <c r="B211" s="27" t="s">
        <v>32</v>
      </c>
      <c r="C211" s="27" t="s">
        <v>33</v>
      </c>
      <c r="D211" s="34" t="s">
        <v>30</v>
      </c>
      <c r="E211" s="34"/>
      <c r="F211" s="26" t="s">
        <v>269</v>
      </c>
      <c r="G211" s="24">
        <v>1700</v>
      </c>
      <c r="H211" s="24"/>
      <c r="I211" s="24">
        <f>G211+H211</f>
        <v>1700</v>
      </c>
      <c r="J211" s="19"/>
    </row>
    <row r="212" spans="1:10" s="25" customFormat="1" ht="30" customHeight="1" x14ac:dyDescent="0.25">
      <c r="A212" s="58"/>
      <c r="B212" s="58"/>
      <c r="C212" s="58"/>
      <c r="D212" s="38" t="s">
        <v>56</v>
      </c>
      <c r="E212" s="38"/>
      <c r="F212" s="38"/>
      <c r="G212" s="39">
        <f>G210</f>
        <v>1700</v>
      </c>
      <c r="H212" s="39">
        <f>H210</f>
        <v>0</v>
      </c>
      <c r="I212" s="39">
        <f>I210</f>
        <v>1700</v>
      </c>
      <c r="J212" s="33"/>
    </row>
    <row r="213" spans="1:10" s="64" customFormat="1" ht="21.6" customHeight="1" x14ac:dyDescent="0.25">
      <c r="A213" s="111"/>
      <c r="B213" s="112"/>
      <c r="C213" s="112"/>
      <c r="D213" s="113" t="s">
        <v>249</v>
      </c>
      <c r="E213" s="113"/>
      <c r="F213" s="114"/>
      <c r="G213" s="115">
        <f>G24+G34+G39+G76+G81+G97+G185+G198+G207+G212</f>
        <v>34375.744000000006</v>
      </c>
      <c r="H213" s="115">
        <f>H24+H34+H39+H76+H81+H97+H185+H198+H207+H212</f>
        <v>41018.964000000007</v>
      </c>
      <c r="I213" s="115">
        <f>I24+I34+I39+I76+I81+I97+I185+I198+I207+I212</f>
        <v>75394.708000000013</v>
      </c>
      <c r="J213" s="19"/>
    </row>
    <row r="214" spans="1:10" s="20" customFormat="1" ht="34.5" customHeight="1" x14ac:dyDescent="0.25">
      <c r="A214" s="116"/>
      <c r="B214" s="117"/>
      <c r="C214" s="117"/>
      <c r="D214" s="118"/>
      <c r="E214" s="118"/>
      <c r="F214" s="80"/>
      <c r="G214" s="119"/>
      <c r="H214" s="120"/>
      <c r="I214" s="119"/>
      <c r="J214" s="19"/>
    </row>
    <row r="215" spans="1:10" s="20" customFormat="1" ht="48.75" customHeight="1" x14ac:dyDescent="0.3">
      <c r="A215" s="249" t="s">
        <v>250</v>
      </c>
      <c r="B215" s="249"/>
      <c r="C215" s="249"/>
      <c r="D215" s="249"/>
      <c r="E215" s="249"/>
      <c r="F215" s="121"/>
      <c r="G215" s="121"/>
      <c r="H215" s="250" t="s">
        <v>251</v>
      </c>
      <c r="I215" s="250"/>
      <c r="J215" s="19"/>
    </row>
    <row r="216" spans="1:10" s="25" customFormat="1" ht="33.75" customHeight="1" x14ac:dyDescent="0.25">
      <c r="A216" s="122"/>
      <c r="B216" s="123"/>
      <c r="C216" s="123"/>
      <c r="D216" s="79"/>
      <c r="E216" s="79"/>
      <c r="F216" s="79"/>
      <c r="G216" s="124"/>
      <c r="H216" s="124"/>
      <c r="I216" s="124"/>
      <c r="J216" s="33"/>
    </row>
    <row r="217" spans="1:10" s="80" customFormat="1" ht="76.5" customHeight="1" x14ac:dyDescent="0.25">
      <c r="A217" s="116"/>
      <c r="B217" s="117"/>
      <c r="C217" s="117"/>
      <c r="D217" s="125"/>
      <c r="E217" s="125"/>
      <c r="G217" s="119"/>
      <c r="H217" s="119"/>
      <c r="I217" s="119"/>
      <c r="J217" s="19"/>
    </row>
    <row r="218" spans="1:10" s="89" customFormat="1" ht="31.5" customHeight="1" x14ac:dyDescent="0.25">
      <c r="A218" s="11"/>
      <c r="B218" s="126"/>
      <c r="C218" s="126"/>
      <c r="D218" s="127"/>
      <c r="E218" s="127"/>
      <c r="G218" s="124"/>
      <c r="H218" s="124"/>
      <c r="I218" s="124"/>
      <c r="J218" s="91"/>
    </row>
    <row r="219" spans="1:10" s="55" customFormat="1" ht="33" customHeight="1" x14ac:dyDescent="0.25">
      <c r="A219" s="123"/>
      <c r="B219" s="123"/>
      <c r="C219" s="123"/>
      <c r="D219" s="128"/>
      <c r="E219" s="128"/>
      <c r="F219" s="129"/>
      <c r="G219" s="124"/>
      <c r="H219" s="119"/>
      <c r="I219" s="124"/>
      <c r="J219" s="33"/>
    </row>
    <row r="220" spans="1:10" s="20" customFormat="1" ht="16.5" customHeight="1" x14ac:dyDescent="0.25">
      <c r="A220" s="116"/>
      <c r="B220" s="117"/>
      <c r="C220" s="117"/>
      <c r="D220" s="130"/>
      <c r="E220" s="130"/>
      <c r="F220" s="80"/>
      <c r="G220" s="119"/>
      <c r="H220" s="119"/>
      <c r="I220" s="119"/>
      <c r="J220" s="19"/>
    </row>
    <row r="221" spans="1:10" s="20" customFormat="1" ht="63" customHeight="1" x14ac:dyDescent="0.25">
      <c r="A221" s="131"/>
      <c r="B221" s="132"/>
      <c r="C221" s="132"/>
      <c r="D221" s="130"/>
      <c r="E221" s="130"/>
      <c r="F221" s="80"/>
      <c r="G221" s="119"/>
      <c r="H221" s="119"/>
      <c r="I221" s="119"/>
      <c r="J221" s="19"/>
    </row>
    <row r="222" spans="1:10" s="55" customFormat="1" ht="77.25" customHeight="1" x14ac:dyDescent="0.25">
      <c r="A222" s="133"/>
      <c r="B222" s="134"/>
      <c r="C222" s="134"/>
      <c r="D222" s="135"/>
      <c r="E222" s="136"/>
      <c r="F222" s="79"/>
      <c r="G222" s="119"/>
      <c r="H222" s="120"/>
      <c r="I222" s="120"/>
      <c r="J222" s="33"/>
    </row>
    <row r="223" spans="1:10" s="20" customFormat="1" ht="60.75" customHeight="1" x14ac:dyDescent="0.25">
      <c r="A223" s="116"/>
      <c r="B223" s="117"/>
      <c r="C223" s="117"/>
      <c r="D223" s="118"/>
      <c r="E223" s="118"/>
      <c r="F223" s="80"/>
      <c r="G223" s="119"/>
      <c r="H223" s="119"/>
      <c r="I223" s="119"/>
      <c r="J223" s="19"/>
    </row>
    <row r="224" spans="1:10" s="20" customFormat="1" ht="20.25" customHeight="1" x14ac:dyDescent="0.25">
      <c r="A224" s="11"/>
      <c r="B224" s="126"/>
      <c r="C224" s="126"/>
      <c r="D224" s="89"/>
      <c r="E224" s="118"/>
      <c r="F224" s="80"/>
      <c r="G224" s="124"/>
      <c r="H224" s="119"/>
      <c r="I224" s="124"/>
      <c r="J224" s="19"/>
    </row>
    <row r="225" spans="1:10" s="25" customFormat="1" ht="78" customHeight="1" collapsed="1" x14ac:dyDescent="0.25">
      <c r="A225" s="123"/>
      <c r="B225" s="123"/>
      <c r="C225" s="123"/>
      <c r="D225" s="137"/>
      <c r="E225" s="137"/>
      <c r="F225" s="79"/>
      <c r="G225" s="124"/>
      <c r="H225" s="124"/>
      <c r="I225" s="124"/>
      <c r="J225" s="33"/>
    </row>
    <row r="226" spans="1:10" s="64" customFormat="1" ht="64.5" customHeight="1" x14ac:dyDescent="0.25">
      <c r="A226" s="138"/>
      <c r="B226" s="116"/>
      <c r="C226" s="116"/>
      <c r="D226" s="118"/>
      <c r="E226" s="118"/>
      <c r="F226" s="80"/>
      <c r="G226" s="119"/>
      <c r="H226" s="119"/>
      <c r="I226" s="119"/>
      <c r="J226" s="19"/>
    </row>
    <row r="227" spans="1:10" s="64" customFormat="1" ht="30.75" customHeight="1" x14ac:dyDescent="0.25">
      <c r="A227" s="11"/>
      <c r="B227" s="11"/>
      <c r="C227" s="11"/>
      <c r="D227" s="89"/>
      <c r="E227" s="118"/>
      <c r="F227" s="80"/>
      <c r="G227" s="124"/>
      <c r="H227" s="124"/>
      <c r="I227" s="124"/>
      <c r="J227" s="19"/>
    </row>
    <row r="228" spans="1:10" s="25" customFormat="1" ht="33.75" customHeight="1" x14ac:dyDescent="0.25">
      <c r="A228" s="123"/>
      <c r="B228" s="123"/>
      <c r="C228" s="123"/>
      <c r="D228" s="79"/>
      <c r="E228" s="79"/>
      <c r="F228" s="129"/>
      <c r="G228" s="124"/>
      <c r="H228" s="124"/>
      <c r="I228" s="124"/>
      <c r="J228" s="33"/>
    </row>
    <row r="229" spans="1:10" s="25" customFormat="1" ht="31.5" customHeight="1" x14ac:dyDescent="0.25">
      <c r="A229" s="126"/>
      <c r="B229" s="126"/>
      <c r="C229" s="126"/>
      <c r="D229" s="89"/>
      <c r="E229" s="79"/>
      <c r="F229" s="129"/>
      <c r="G229" s="124"/>
      <c r="H229" s="124"/>
      <c r="I229" s="124"/>
      <c r="J229" s="33"/>
    </row>
    <row r="230" spans="1:10" s="14" customFormat="1" ht="15.75" customHeight="1" x14ac:dyDescent="0.3">
      <c r="A230" s="139"/>
      <c r="B230" s="139"/>
      <c r="C230" s="139"/>
      <c r="D230" s="140"/>
      <c r="E230" s="79"/>
      <c r="F230" s="79"/>
      <c r="G230" s="124"/>
      <c r="H230" s="124"/>
      <c r="I230" s="124"/>
      <c r="J230" s="33"/>
    </row>
    <row r="231" spans="1:10" s="14" customFormat="1" ht="31.5" customHeight="1" x14ac:dyDescent="0.25">
      <c r="A231" s="123"/>
      <c r="B231" s="123"/>
      <c r="C231" s="123"/>
      <c r="D231" s="141"/>
      <c r="E231" s="79"/>
      <c r="F231" s="79"/>
      <c r="G231" s="124"/>
      <c r="H231" s="124"/>
      <c r="I231" s="124"/>
      <c r="J231" s="33"/>
    </row>
    <row r="232" spans="1:10" s="14" customFormat="1" ht="63.75" customHeight="1" x14ac:dyDescent="0.25">
      <c r="A232" s="123"/>
      <c r="B232" s="123"/>
      <c r="C232" s="123"/>
      <c r="D232" s="79"/>
      <c r="E232" s="79"/>
      <c r="F232" s="79"/>
      <c r="G232" s="124"/>
      <c r="H232" s="124"/>
      <c r="I232" s="124"/>
      <c r="J232" s="33"/>
    </row>
    <row r="233" spans="1:10" s="64" customFormat="1" ht="61.5" customHeight="1" x14ac:dyDescent="0.25">
      <c r="A233" s="138"/>
      <c r="B233" s="116"/>
      <c r="C233" s="116"/>
      <c r="D233" s="118"/>
      <c r="E233" s="118"/>
      <c r="F233" s="80"/>
      <c r="G233" s="119"/>
      <c r="H233" s="119"/>
      <c r="I233" s="119"/>
      <c r="J233" s="19"/>
    </row>
    <row r="234" spans="1:10" s="64" customFormat="1" ht="30" customHeight="1" x14ac:dyDescent="0.25">
      <c r="A234" s="11"/>
      <c r="B234" s="11"/>
      <c r="C234" s="11"/>
      <c r="D234" s="89"/>
      <c r="E234" s="89"/>
      <c r="F234" s="89"/>
      <c r="G234" s="124"/>
      <c r="H234" s="124"/>
      <c r="I234" s="124"/>
      <c r="J234" s="91"/>
    </row>
    <row r="235" spans="1:10" s="55" customFormat="1" ht="30.75" customHeight="1" x14ac:dyDescent="0.25">
      <c r="A235" s="123"/>
      <c r="B235" s="123"/>
      <c r="C235" s="123"/>
      <c r="D235" s="79"/>
      <c r="E235" s="79"/>
      <c r="F235" s="79"/>
      <c r="G235" s="124"/>
      <c r="H235" s="124"/>
      <c r="I235" s="124"/>
      <c r="J235" s="33"/>
    </row>
    <row r="236" spans="1:10" s="55" customFormat="1" ht="60.75" customHeight="1" x14ac:dyDescent="0.25">
      <c r="A236" s="123"/>
      <c r="B236" s="123"/>
      <c r="C236" s="123"/>
      <c r="D236" s="141"/>
      <c r="E236" s="79"/>
      <c r="F236" s="79"/>
      <c r="G236" s="124"/>
      <c r="H236" s="124"/>
      <c r="I236" s="124"/>
      <c r="J236" s="33"/>
    </row>
    <row r="237" spans="1:10" s="55" customFormat="1" ht="48" customHeight="1" x14ac:dyDescent="0.25">
      <c r="A237" s="123"/>
      <c r="B237" s="123"/>
      <c r="C237" s="123"/>
      <c r="D237" s="79"/>
      <c r="E237" s="79"/>
      <c r="F237" s="79"/>
      <c r="G237" s="124"/>
      <c r="H237" s="124"/>
      <c r="I237" s="124"/>
      <c r="J237" s="33"/>
    </row>
    <row r="238" spans="1:10" s="25" customFormat="1" ht="30.75" customHeight="1" x14ac:dyDescent="0.25">
      <c r="A238" s="142"/>
      <c r="B238" s="117"/>
      <c r="C238" s="117"/>
      <c r="D238" s="118"/>
      <c r="E238" s="118"/>
      <c r="F238" s="80"/>
      <c r="G238" s="119"/>
      <c r="H238" s="119"/>
      <c r="I238" s="119"/>
      <c r="J238" s="19"/>
    </row>
    <row r="239" spans="1:10" s="64" customFormat="1" ht="15.75" customHeight="1" x14ac:dyDescent="0.25">
      <c r="A239" s="11"/>
      <c r="B239" s="126"/>
      <c r="C239" s="126"/>
      <c r="D239" s="89"/>
      <c r="E239" s="89"/>
      <c r="F239" s="89"/>
      <c r="G239" s="124"/>
      <c r="H239" s="124"/>
      <c r="I239" s="124"/>
      <c r="J239" s="91"/>
    </row>
    <row r="240" spans="1:10" s="25" customFormat="1" ht="31.5" customHeight="1" x14ac:dyDescent="0.25">
      <c r="A240" s="122"/>
      <c r="B240" s="123"/>
      <c r="C240" s="123"/>
      <c r="D240" s="79"/>
      <c r="E240" s="79"/>
      <c r="F240" s="79"/>
      <c r="G240" s="124"/>
      <c r="H240" s="124"/>
      <c r="I240" s="124"/>
      <c r="J240" s="33"/>
    </row>
    <row r="241" spans="1:10" s="20" customFormat="1" ht="21.75" customHeight="1" x14ac:dyDescent="0.25">
      <c r="A241" s="131"/>
      <c r="B241" s="132"/>
      <c r="C241" s="132"/>
      <c r="D241" s="130"/>
      <c r="E241" s="130"/>
      <c r="F241" s="80"/>
      <c r="G241" s="119"/>
      <c r="H241" s="119"/>
      <c r="I241" s="119"/>
      <c r="J241" s="19"/>
    </row>
    <row r="242" spans="1:10" s="20" customFormat="1" ht="33.75" customHeight="1" x14ac:dyDescent="0.25">
      <c r="A242" s="131"/>
      <c r="B242" s="132"/>
      <c r="C242" s="132"/>
      <c r="D242" s="130"/>
      <c r="E242" s="130"/>
      <c r="F242" s="80"/>
      <c r="G242" s="119"/>
      <c r="H242" s="119"/>
      <c r="I242" s="119"/>
      <c r="J242" s="19"/>
    </row>
    <row r="243" spans="1:10" s="25" customFormat="1" ht="55.5" customHeight="1" x14ac:dyDescent="0.25">
      <c r="A243" s="133"/>
      <c r="B243" s="143"/>
      <c r="C243" s="143"/>
      <c r="D243" s="144"/>
      <c r="E243" s="145"/>
      <c r="F243" s="14"/>
      <c r="G243" s="119"/>
      <c r="H243" s="120"/>
      <c r="I243" s="120"/>
      <c r="J243" s="33"/>
    </row>
    <row r="244" spans="1:10" s="20" customFormat="1" ht="47.25" customHeight="1" x14ac:dyDescent="0.25">
      <c r="A244" s="131"/>
      <c r="B244" s="126"/>
      <c r="C244" s="126"/>
      <c r="D244" s="130"/>
      <c r="E244" s="130"/>
      <c r="F244" s="80"/>
      <c r="G244" s="119"/>
      <c r="H244" s="119"/>
      <c r="I244" s="119"/>
      <c r="J244" s="19"/>
    </row>
    <row r="245" spans="1:10" s="25" customFormat="1" ht="31.5" customHeight="1" x14ac:dyDescent="0.25">
      <c r="A245" s="126"/>
      <c r="B245" s="126"/>
      <c r="C245" s="126"/>
      <c r="D245" s="127"/>
      <c r="E245" s="127"/>
      <c r="F245" s="89"/>
      <c r="G245" s="119"/>
      <c r="H245" s="124"/>
      <c r="I245" s="124"/>
      <c r="J245" s="19"/>
    </row>
    <row r="246" spans="1:10" s="25" customFormat="1" ht="60.75" customHeight="1" x14ac:dyDescent="0.25">
      <c r="A246" s="126"/>
      <c r="B246" s="126"/>
      <c r="C246" s="126"/>
      <c r="D246" s="89"/>
      <c r="E246" s="89"/>
      <c r="F246" s="89"/>
      <c r="G246" s="119"/>
      <c r="H246" s="124"/>
      <c r="I246" s="124"/>
      <c r="J246" s="19"/>
    </row>
    <row r="247" spans="1:10" s="25" customFormat="1" ht="47.25" customHeight="1" x14ac:dyDescent="0.25">
      <c r="A247" s="126"/>
      <c r="B247" s="126"/>
      <c r="C247" s="126"/>
      <c r="D247" s="89"/>
      <c r="E247" s="89"/>
      <c r="F247" s="89"/>
      <c r="G247" s="119"/>
      <c r="H247" s="124"/>
      <c r="I247" s="124"/>
      <c r="J247" s="19"/>
    </row>
    <row r="248" spans="1:10" s="25" customFormat="1" ht="31.5" customHeight="1" x14ac:dyDescent="0.25">
      <c r="A248" s="126"/>
      <c r="B248" s="126"/>
      <c r="C248" s="126"/>
      <c r="D248" s="89"/>
      <c r="E248" s="89"/>
      <c r="F248" s="89"/>
      <c r="G248" s="119"/>
      <c r="H248" s="124"/>
      <c r="I248" s="124"/>
      <c r="J248" s="19"/>
    </row>
    <row r="249" spans="1:10" s="25" customFormat="1" ht="45.75" customHeight="1" x14ac:dyDescent="0.25">
      <c r="A249" s="123"/>
      <c r="B249" s="123"/>
      <c r="C249" s="123"/>
      <c r="D249" s="79"/>
      <c r="E249" s="79"/>
      <c r="F249" s="79"/>
      <c r="G249" s="119"/>
      <c r="H249" s="124"/>
      <c r="I249" s="124"/>
      <c r="J249" s="33"/>
    </row>
    <row r="250" spans="1:10" s="25" customFormat="1" ht="46.5" customHeight="1" x14ac:dyDescent="0.25">
      <c r="A250" s="126"/>
      <c r="B250" s="126"/>
      <c r="C250" s="126"/>
      <c r="D250" s="89"/>
      <c r="E250" s="89"/>
      <c r="F250" s="80"/>
      <c r="G250" s="119"/>
      <c r="H250" s="119"/>
      <c r="I250" s="119"/>
      <c r="J250" s="19"/>
    </row>
    <row r="251" spans="1:10" s="25" customFormat="1" ht="35.25" customHeight="1" x14ac:dyDescent="0.25">
      <c r="A251" s="126"/>
      <c r="B251" s="126"/>
      <c r="C251" s="126"/>
      <c r="D251" s="89"/>
      <c r="E251" s="89"/>
      <c r="F251" s="89"/>
      <c r="G251" s="119"/>
      <c r="H251" s="124"/>
      <c r="I251" s="124"/>
      <c r="J251" s="19"/>
    </row>
    <row r="252" spans="1:10" s="25" customFormat="1" ht="50.25" customHeight="1" x14ac:dyDescent="0.25">
      <c r="A252" s="142"/>
      <c r="B252" s="117"/>
      <c r="C252" s="117"/>
      <c r="D252" s="130"/>
      <c r="E252" s="125"/>
      <c r="F252" s="80"/>
      <c r="G252" s="119"/>
      <c r="H252" s="119"/>
      <c r="I252" s="119"/>
      <c r="J252" s="19"/>
    </row>
    <row r="253" spans="1:10" s="20" customFormat="1" ht="30.75" customHeight="1" x14ac:dyDescent="0.25">
      <c r="A253" s="131"/>
      <c r="B253" s="132"/>
      <c r="C253" s="132"/>
      <c r="D253" s="130"/>
      <c r="E253" s="130"/>
      <c r="F253" s="80"/>
      <c r="G253" s="119"/>
      <c r="H253" s="119"/>
      <c r="I253" s="119"/>
      <c r="J253" s="146"/>
    </row>
    <row r="254" spans="1:10" s="25" customFormat="1" ht="56.25" customHeight="1" x14ac:dyDescent="0.25">
      <c r="A254" s="133"/>
      <c r="B254" s="142"/>
      <c r="C254" s="142"/>
      <c r="D254" s="147"/>
      <c r="E254" s="136"/>
      <c r="F254" s="14"/>
      <c r="G254" s="119"/>
      <c r="H254" s="120"/>
      <c r="I254" s="120"/>
      <c r="J254" s="33"/>
    </row>
    <row r="255" spans="1:10" s="25" customFormat="1" ht="44.25" customHeight="1" x14ac:dyDescent="0.25">
      <c r="A255" s="122"/>
      <c r="B255" s="132"/>
      <c r="C255" s="132"/>
      <c r="D255" s="148"/>
      <c r="E255" s="148"/>
      <c r="F255" s="80"/>
      <c r="G255" s="119"/>
      <c r="H255" s="119"/>
      <c r="I255" s="119"/>
      <c r="J255" s="19"/>
    </row>
    <row r="256" spans="1:10" s="25" customFormat="1" ht="64.5" customHeight="1" x14ac:dyDescent="0.25">
      <c r="A256" s="11"/>
      <c r="B256" s="126"/>
      <c r="C256" s="126"/>
      <c r="D256" s="149"/>
      <c r="E256" s="148"/>
      <c r="F256" s="80"/>
      <c r="G256" s="124"/>
      <c r="H256" s="124"/>
      <c r="I256" s="124"/>
      <c r="J256" s="19"/>
    </row>
    <row r="257" spans="1:10" s="25" customFormat="1" ht="50.25" customHeight="1" x14ac:dyDescent="0.25">
      <c r="A257" s="123"/>
      <c r="B257" s="123"/>
      <c r="C257" s="123"/>
      <c r="D257" s="79"/>
      <c r="E257" s="79"/>
      <c r="F257" s="79"/>
      <c r="G257" s="124"/>
      <c r="H257" s="124"/>
      <c r="I257" s="124"/>
      <c r="J257" s="33"/>
    </row>
    <row r="258" spans="1:10" s="25" customFormat="1" ht="92.25" customHeight="1" x14ac:dyDescent="0.25">
      <c r="A258" s="123"/>
      <c r="B258" s="123"/>
      <c r="C258" s="123"/>
      <c r="D258" s="79"/>
      <c r="E258" s="79"/>
      <c r="F258" s="79"/>
      <c r="G258" s="124"/>
      <c r="H258" s="124"/>
      <c r="I258" s="124"/>
      <c r="J258" s="33"/>
    </row>
    <row r="259" spans="1:10" s="25" customFormat="1" ht="22.5" customHeight="1" x14ac:dyDescent="0.25">
      <c r="A259" s="122"/>
      <c r="B259" s="126"/>
      <c r="C259" s="126"/>
      <c r="D259" s="130"/>
      <c r="E259" s="130"/>
      <c r="F259" s="80"/>
      <c r="G259" s="119"/>
      <c r="H259" s="119"/>
      <c r="I259" s="119"/>
      <c r="J259" s="19"/>
    </row>
    <row r="260" spans="1:10" s="20" customFormat="1" ht="33" customHeight="1" x14ac:dyDescent="0.25">
      <c r="A260" s="131"/>
      <c r="B260" s="132"/>
      <c r="C260" s="132"/>
      <c r="D260" s="130"/>
      <c r="E260" s="130"/>
      <c r="F260" s="80"/>
      <c r="G260" s="119"/>
      <c r="H260" s="119"/>
      <c r="I260" s="119"/>
      <c r="J260" s="90"/>
    </row>
    <row r="261" spans="1:10" s="25" customFormat="1" ht="33.75" customHeight="1" x14ac:dyDescent="0.25">
      <c r="A261" s="133"/>
      <c r="B261" s="123"/>
      <c r="C261" s="123"/>
      <c r="D261" s="150"/>
      <c r="E261" s="150"/>
      <c r="F261" s="14"/>
      <c r="G261" s="119"/>
      <c r="H261" s="119"/>
      <c r="I261" s="119"/>
      <c r="J261" s="33"/>
    </row>
    <row r="262" spans="1:10" s="25" customFormat="1" ht="46.5" customHeight="1" x14ac:dyDescent="0.25">
      <c r="A262" s="122"/>
      <c r="B262" s="126"/>
      <c r="C262" s="126"/>
      <c r="D262" s="130"/>
      <c r="E262" s="130"/>
      <c r="F262" s="80"/>
      <c r="G262" s="119"/>
      <c r="H262" s="119"/>
      <c r="I262" s="119"/>
      <c r="J262" s="19"/>
    </row>
    <row r="263" spans="1:10" s="25" customFormat="1" ht="33" customHeight="1" x14ac:dyDescent="0.25">
      <c r="A263" s="11"/>
      <c r="B263" s="126"/>
      <c r="C263" s="126"/>
      <c r="D263" s="127"/>
      <c r="E263" s="130"/>
      <c r="F263" s="89"/>
      <c r="G263" s="124"/>
      <c r="H263" s="124"/>
      <c r="I263" s="124"/>
      <c r="J263" s="19"/>
    </row>
    <row r="264" spans="1:10" s="25" customFormat="1" ht="35.25" customHeight="1" x14ac:dyDescent="0.25">
      <c r="A264" s="11"/>
      <c r="B264" s="126"/>
      <c r="C264" s="126"/>
      <c r="D264" s="130"/>
      <c r="E264" s="130"/>
      <c r="F264" s="89"/>
      <c r="G264" s="119"/>
      <c r="H264" s="119"/>
      <c r="I264" s="119"/>
      <c r="J264" s="19"/>
    </row>
    <row r="265" spans="1:10" s="25" customFormat="1" ht="38.25" customHeight="1" x14ac:dyDescent="0.25">
      <c r="A265" s="131"/>
      <c r="B265" s="132"/>
      <c r="C265" s="132"/>
      <c r="D265" s="130"/>
      <c r="E265" s="130"/>
      <c r="F265" s="89"/>
      <c r="G265" s="119"/>
      <c r="H265" s="119"/>
      <c r="I265" s="119"/>
      <c r="J265" s="19"/>
    </row>
    <row r="266" spans="1:10" s="25" customFormat="1" ht="60" customHeight="1" x14ac:dyDescent="0.25">
      <c r="A266" s="133"/>
      <c r="B266" s="123"/>
      <c r="C266" s="123"/>
      <c r="D266" s="151"/>
      <c r="E266" s="150"/>
      <c r="F266" s="14"/>
      <c r="G266" s="119"/>
      <c r="H266" s="119"/>
      <c r="I266" s="119"/>
      <c r="J266" s="33"/>
    </row>
    <row r="267" spans="1:10" s="25" customFormat="1" ht="48" customHeight="1" x14ac:dyDescent="0.25">
      <c r="A267" s="122"/>
      <c r="B267" s="126"/>
      <c r="C267" s="126"/>
      <c r="D267" s="130"/>
      <c r="E267" s="130"/>
      <c r="F267" s="80"/>
      <c r="G267" s="119"/>
      <c r="H267" s="119"/>
      <c r="I267" s="119"/>
      <c r="J267" s="19"/>
    </row>
    <row r="268" spans="1:10" s="25" customFormat="1" ht="34.5" customHeight="1" x14ac:dyDescent="0.25">
      <c r="A268" s="11"/>
      <c r="B268" s="126"/>
      <c r="C268" s="126"/>
      <c r="D268" s="127"/>
      <c r="E268" s="130"/>
      <c r="F268" s="64"/>
      <c r="G268" s="124"/>
      <c r="H268" s="124"/>
      <c r="I268" s="124"/>
      <c r="J268" s="19"/>
    </row>
    <row r="269" spans="1:10" s="25" customFormat="1" ht="35.25" customHeight="1" x14ac:dyDescent="0.25">
      <c r="A269" s="11"/>
      <c r="B269" s="126"/>
      <c r="C269" s="126"/>
      <c r="D269" s="127"/>
      <c r="E269" s="130"/>
      <c r="F269" s="80"/>
      <c r="G269" s="124"/>
      <c r="H269" s="119"/>
      <c r="I269" s="119"/>
      <c r="J269" s="19"/>
    </row>
    <row r="270" spans="1:10" s="25" customFormat="1" ht="34.5" customHeight="1" x14ac:dyDescent="0.25">
      <c r="A270" s="11"/>
      <c r="B270" s="126"/>
      <c r="C270" s="126"/>
      <c r="D270" s="127"/>
      <c r="E270" s="130"/>
      <c r="F270" s="64"/>
      <c r="G270" s="124"/>
      <c r="H270" s="124"/>
      <c r="I270" s="124"/>
      <c r="J270" s="19"/>
    </row>
    <row r="271" spans="1:10" s="25" customFormat="1" ht="21" customHeight="1" x14ac:dyDescent="0.25">
      <c r="A271" s="11"/>
      <c r="B271" s="126"/>
      <c r="C271" s="126"/>
      <c r="D271" s="130"/>
      <c r="E271" s="130"/>
      <c r="F271" s="89"/>
      <c r="G271" s="119"/>
      <c r="H271" s="119"/>
      <c r="I271" s="119"/>
      <c r="J271" s="19"/>
    </row>
    <row r="272" spans="1:10" s="25" customFormat="1" ht="58.5" customHeight="1" x14ac:dyDescent="0.25">
      <c r="A272" s="132"/>
      <c r="B272" s="132"/>
      <c r="C272" s="132"/>
      <c r="D272" s="152"/>
      <c r="E272" s="130"/>
      <c r="F272" s="89"/>
      <c r="G272" s="119"/>
      <c r="H272" s="119"/>
      <c r="I272" s="119"/>
      <c r="J272" s="19"/>
    </row>
    <row r="273" spans="1:256" s="25" customFormat="1" ht="57.75" customHeight="1" x14ac:dyDescent="0.25">
      <c r="A273" s="133"/>
      <c r="B273" s="142"/>
      <c r="C273" s="142"/>
      <c r="D273" s="153"/>
      <c r="E273" s="154"/>
      <c r="F273" s="14"/>
      <c r="G273" s="119"/>
      <c r="H273" s="120"/>
      <c r="I273" s="119"/>
      <c r="J273" s="33"/>
    </row>
    <row r="274" spans="1:256" s="25" customFormat="1" ht="50.25" customHeight="1" x14ac:dyDescent="0.25">
      <c r="A274" s="11"/>
      <c r="B274" s="126"/>
      <c r="C274" s="126"/>
      <c r="D274" s="130"/>
      <c r="E274" s="130"/>
      <c r="F274" s="80"/>
      <c r="G274" s="119"/>
      <c r="H274" s="119"/>
      <c r="I274" s="119"/>
      <c r="J274" s="19"/>
    </row>
    <row r="275" spans="1:256" s="25" customFormat="1" ht="17.25" customHeight="1" x14ac:dyDescent="0.25">
      <c r="A275" s="126"/>
      <c r="B275" s="126"/>
      <c r="C275" s="126"/>
      <c r="D275" s="89"/>
      <c r="E275" s="89"/>
      <c r="F275" s="89"/>
      <c r="G275" s="124"/>
      <c r="H275" s="124"/>
      <c r="I275" s="124"/>
      <c r="J275" s="19"/>
    </row>
    <row r="276" spans="1:256" s="25" customFormat="1" ht="67.5" customHeight="1" x14ac:dyDescent="0.25">
      <c r="A276" s="11"/>
      <c r="B276" s="132"/>
      <c r="C276" s="132"/>
      <c r="D276" s="130"/>
      <c r="E276" s="130"/>
      <c r="F276" s="80"/>
      <c r="G276" s="119"/>
      <c r="H276" s="119"/>
      <c r="I276" s="119"/>
      <c r="J276" s="19"/>
    </row>
    <row r="277" spans="1:256" s="25" customFormat="1" ht="57" customHeight="1" x14ac:dyDescent="0.25">
      <c r="A277" s="155"/>
      <c r="B277" s="132"/>
      <c r="C277" s="132"/>
      <c r="D277" s="152"/>
      <c r="E277" s="130"/>
      <c r="F277" s="80"/>
      <c r="G277" s="119"/>
      <c r="H277" s="119"/>
      <c r="I277" s="119"/>
      <c r="J277" s="19"/>
    </row>
    <row r="278" spans="1:256" s="25" customFormat="1" ht="60" customHeight="1" x14ac:dyDescent="0.25">
      <c r="A278" s="133"/>
      <c r="B278" s="142"/>
      <c r="C278" s="142"/>
      <c r="D278" s="147"/>
      <c r="E278" s="136"/>
      <c r="F278" s="14"/>
      <c r="G278" s="119"/>
      <c r="H278" s="120"/>
      <c r="I278" s="120"/>
      <c r="J278" s="33"/>
    </row>
    <row r="279" spans="1:256" s="80" customFormat="1" ht="61.5" customHeight="1" x14ac:dyDescent="0.25">
      <c r="A279" s="131"/>
      <c r="B279" s="126"/>
      <c r="C279" s="126"/>
      <c r="D279" s="89"/>
      <c r="E279" s="89"/>
      <c r="G279" s="119"/>
      <c r="H279" s="119"/>
      <c r="I279" s="119"/>
      <c r="J279" s="19"/>
    </row>
    <row r="280" spans="1:256" s="80" customFormat="1" ht="61.5" customHeight="1" x14ac:dyDescent="0.25">
      <c r="A280" s="11"/>
      <c r="B280" s="126"/>
      <c r="C280" s="126"/>
      <c r="D280" s="149"/>
      <c r="E280" s="89"/>
      <c r="G280" s="124"/>
      <c r="H280" s="124"/>
      <c r="I280" s="124"/>
      <c r="J280" s="19"/>
    </row>
    <row r="281" spans="1:256" s="14" customFormat="1" ht="48.75" customHeight="1" x14ac:dyDescent="0.25">
      <c r="A281" s="123"/>
      <c r="B281" s="123"/>
      <c r="C281" s="123"/>
      <c r="D281" s="79"/>
      <c r="E281" s="79"/>
      <c r="F281" s="129"/>
      <c r="G281" s="124"/>
      <c r="H281" s="124"/>
      <c r="I281" s="124"/>
      <c r="J281" s="33"/>
    </row>
    <row r="282" spans="1:256" s="80" customFormat="1" ht="16.5" customHeight="1" x14ac:dyDescent="0.25">
      <c r="A282" s="131"/>
      <c r="B282" s="132"/>
      <c r="C282" s="132"/>
      <c r="D282" s="130"/>
      <c r="E282" s="130"/>
      <c r="G282" s="119"/>
      <c r="H282" s="119"/>
      <c r="I282" s="119"/>
      <c r="J282" s="19"/>
    </row>
    <row r="283" spans="1:256" s="80" customFormat="1" ht="55.5" customHeight="1" x14ac:dyDescent="0.25">
      <c r="A283" s="155"/>
      <c r="B283" s="132"/>
      <c r="C283" s="132"/>
      <c r="D283" s="152"/>
      <c r="E283" s="155"/>
      <c r="F283" s="132"/>
      <c r="G283" s="132"/>
      <c r="H283" s="152"/>
      <c r="I283" s="155"/>
      <c r="J283" s="132"/>
      <c r="K283" s="132"/>
      <c r="L283" s="152"/>
      <c r="M283" s="155"/>
      <c r="N283" s="132"/>
      <c r="O283" s="132"/>
      <c r="P283" s="152"/>
      <c r="Q283" s="155"/>
      <c r="R283" s="132"/>
      <c r="S283" s="132"/>
      <c r="T283" s="152"/>
      <c r="U283" s="155"/>
      <c r="V283" s="132"/>
      <c r="W283" s="132"/>
      <c r="X283" s="152"/>
      <c r="Y283" s="155"/>
      <c r="Z283" s="132"/>
      <c r="AA283" s="132"/>
      <c r="AB283" s="152"/>
      <c r="AC283" s="155"/>
      <c r="AD283" s="132"/>
      <c r="AE283" s="132"/>
      <c r="AF283" s="152"/>
      <c r="AG283" s="155"/>
      <c r="AH283" s="132"/>
      <c r="AI283" s="132"/>
      <c r="AJ283" s="152"/>
      <c r="AK283" s="155"/>
      <c r="AL283" s="132"/>
      <c r="AM283" s="132"/>
      <c r="AN283" s="152"/>
      <c r="AO283" s="155"/>
      <c r="AP283" s="132"/>
      <c r="AQ283" s="132"/>
      <c r="AR283" s="152"/>
      <c r="AS283" s="155"/>
      <c r="AT283" s="132"/>
      <c r="AU283" s="132"/>
      <c r="AV283" s="152"/>
      <c r="AW283" s="155"/>
      <c r="AX283" s="132"/>
      <c r="AY283" s="132"/>
      <c r="AZ283" s="152"/>
      <c r="BA283" s="155"/>
      <c r="BB283" s="132"/>
      <c r="BC283" s="132"/>
      <c r="BD283" s="152"/>
      <c r="BE283" s="155"/>
      <c r="BF283" s="132"/>
      <c r="BG283" s="132"/>
      <c r="BH283" s="152"/>
      <c r="BI283" s="155"/>
      <c r="BJ283" s="132"/>
      <c r="BK283" s="132"/>
      <c r="BL283" s="152"/>
      <c r="BM283" s="155"/>
      <c r="BN283" s="132"/>
      <c r="BO283" s="132"/>
      <c r="BP283" s="152"/>
      <c r="BQ283" s="155"/>
      <c r="BR283" s="132"/>
      <c r="BS283" s="132"/>
      <c r="BT283" s="152"/>
      <c r="BU283" s="155"/>
      <c r="BV283" s="132"/>
      <c r="BW283" s="132"/>
      <c r="BX283" s="152"/>
      <c r="BY283" s="155"/>
      <c r="BZ283" s="132"/>
      <c r="CA283" s="132"/>
      <c r="CB283" s="152"/>
      <c r="CC283" s="155"/>
      <c r="CD283" s="132"/>
      <c r="CE283" s="132"/>
      <c r="CF283" s="152"/>
      <c r="CG283" s="155"/>
      <c r="CH283" s="132"/>
      <c r="CI283" s="132"/>
      <c r="CJ283" s="152"/>
      <c r="CK283" s="155"/>
      <c r="CL283" s="132"/>
      <c r="CM283" s="132"/>
      <c r="CN283" s="152"/>
      <c r="CO283" s="155"/>
      <c r="CP283" s="132"/>
      <c r="CQ283" s="132"/>
      <c r="CR283" s="152"/>
      <c r="CS283" s="155"/>
      <c r="CT283" s="132"/>
      <c r="CU283" s="132"/>
      <c r="CV283" s="152"/>
      <c r="CW283" s="155"/>
      <c r="CX283" s="132"/>
      <c r="CY283" s="132"/>
      <c r="CZ283" s="152"/>
      <c r="DA283" s="155"/>
      <c r="DB283" s="132"/>
      <c r="DC283" s="132"/>
      <c r="DD283" s="152"/>
      <c r="DE283" s="155"/>
      <c r="DF283" s="132"/>
      <c r="DG283" s="132"/>
      <c r="DH283" s="152"/>
      <c r="DI283" s="155"/>
      <c r="DJ283" s="132"/>
      <c r="DK283" s="132"/>
      <c r="DL283" s="152"/>
      <c r="DM283" s="155"/>
      <c r="DN283" s="132"/>
      <c r="DO283" s="132"/>
      <c r="DP283" s="152"/>
      <c r="DQ283" s="155"/>
      <c r="DR283" s="132"/>
      <c r="DS283" s="132"/>
      <c r="DT283" s="152"/>
      <c r="DU283" s="155"/>
      <c r="DV283" s="132"/>
      <c r="DW283" s="132"/>
      <c r="DX283" s="152"/>
      <c r="DY283" s="155"/>
      <c r="DZ283" s="132"/>
      <c r="EA283" s="132"/>
      <c r="EB283" s="152"/>
      <c r="EC283" s="155"/>
      <c r="ED283" s="132"/>
      <c r="EE283" s="132"/>
      <c r="EF283" s="152"/>
      <c r="EG283" s="155"/>
      <c r="EH283" s="132"/>
      <c r="EI283" s="132"/>
      <c r="EJ283" s="152"/>
      <c r="EK283" s="155"/>
      <c r="EL283" s="132"/>
      <c r="EM283" s="132"/>
      <c r="EN283" s="152"/>
      <c r="EO283" s="155"/>
      <c r="EP283" s="132"/>
      <c r="EQ283" s="132"/>
      <c r="ER283" s="152"/>
      <c r="ES283" s="155"/>
      <c r="ET283" s="132"/>
      <c r="EU283" s="132"/>
      <c r="EV283" s="152"/>
      <c r="EW283" s="155"/>
      <c r="EX283" s="132"/>
      <c r="EY283" s="132"/>
      <c r="EZ283" s="152"/>
      <c r="FA283" s="155"/>
      <c r="FB283" s="132"/>
      <c r="FC283" s="132"/>
      <c r="FD283" s="152"/>
      <c r="FE283" s="155"/>
      <c r="FF283" s="132"/>
      <c r="FG283" s="132"/>
      <c r="FH283" s="152"/>
      <c r="FI283" s="155"/>
      <c r="FJ283" s="132"/>
      <c r="FK283" s="132"/>
      <c r="FL283" s="152"/>
      <c r="FM283" s="155"/>
      <c r="FN283" s="132"/>
      <c r="FO283" s="132"/>
      <c r="FP283" s="152"/>
      <c r="FQ283" s="155"/>
      <c r="FR283" s="132"/>
      <c r="FS283" s="132"/>
      <c r="FT283" s="152"/>
      <c r="FU283" s="155"/>
      <c r="FV283" s="132"/>
      <c r="FW283" s="132"/>
      <c r="FX283" s="152"/>
      <c r="FY283" s="155"/>
      <c r="FZ283" s="132"/>
      <c r="GA283" s="132"/>
      <c r="GB283" s="152"/>
      <c r="GC283" s="155"/>
      <c r="GD283" s="132"/>
      <c r="GE283" s="132"/>
      <c r="GF283" s="152"/>
      <c r="GG283" s="155"/>
      <c r="GH283" s="132"/>
      <c r="GI283" s="132"/>
      <c r="GJ283" s="152"/>
      <c r="GK283" s="155"/>
      <c r="GL283" s="132"/>
      <c r="GM283" s="132"/>
      <c r="GN283" s="152"/>
      <c r="GO283" s="155"/>
      <c r="GP283" s="132"/>
      <c r="GQ283" s="132"/>
      <c r="GR283" s="152"/>
      <c r="GS283" s="155"/>
      <c r="GT283" s="132"/>
      <c r="GU283" s="132"/>
      <c r="GV283" s="152"/>
      <c r="GW283" s="155"/>
      <c r="GX283" s="132"/>
      <c r="GY283" s="132"/>
      <c r="GZ283" s="152"/>
      <c r="HA283" s="155"/>
      <c r="HB283" s="132"/>
      <c r="HC283" s="132"/>
      <c r="HD283" s="152"/>
      <c r="HE283" s="155"/>
      <c r="HF283" s="132"/>
      <c r="HG283" s="132"/>
      <c r="HH283" s="152"/>
      <c r="HI283" s="155"/>
      <c r="HJ283" s="132"/>
      <c r="HK283" s="132"/>
      <c r="HL283" s="152"/>
      <c r="HM283" s="155"/>
      <c r="HN283" s="132"/>
      <c r="HO283" s="132"/>
      <c r="HP283" s="152"/>
      <c r="HQ283" s="155"/>
      <c r="HR283" s="132"/>
      <c r="HS283" s="132"/>
      <c r="HT283" s="152"/>
      <c r="HU283" s="155"/>
      <c r="HV283" s="132"/>
      <c r="HW283" s="132"/>
      <c r="HX283" s="152"/>
      <c r="HY283" s="155"/>
      <c r="HZ283" s="132"/>
      <c r="IA283" s="132"/>
      <c r="IB283" s="152"/>
      <c r="IC283" s="155"/>
      <c r="ID283" s="132"/>
      <c r="IE283" s="132"/>
      <c r="IF283" s="152"/>
      <c r="IG283" s="155"/>
      <c r="IH283" s="132"/>
      <c r="II283" s="132"/>
      <c r="IJ283" s="152"/>
      <c r="IK283" s="155"/>
      <c r="IL283" s="132"/>
      <c r="IM283" s="132"/>
      <c r="IN283" s="152"/>
      <c r="IO283" s="155"/>
      <c r="IP283" s="132"/>
      <c r="IQ283" s="132"/>
      <c r="IR283" s="152"/>
      <c r="IS283" s="155"/>
      <c r="IT283" s="132"/>
      <c r="IU283" s="132"/>
      <c r="IV283" s="152"/>
    </row>
    <row r="284" spans="1:256" s="14" customFormat="1" ht="62.25" customHeight="1" x14ac:dyDescent="0.25">
      <c r="A284" s="133"/>
      <c r="B284" s="134"/>
      <c r="C284" s="134"/>
      <c r="D284" s="147"/>
      <c r="E284" s="136"/>
      <c r="G284" s="119"/>
      <c r="H284" s="120"/>
      <c r="I284" s="120"/>
      <c r="J284" s="33"/>
    </row>
    <row r="285" spans="1:256" s="80" customFormat="1" ht="52.5" customHeight="1" x14ac:dyDescent="0.25">
      <c r="A285" s="131"/>
      <c r="B285" s="132"/>
      <c r="C285" s="132"/>
      <c r="D285" s="130"/>
      <c r="E285" s="130"/>
      <c r="G285" s="119"/>
      <c r="H285" s="119"/>
      <c r="I285" s="119"/>
      <c r="J285" s="19"/>
    </row>
    <row r="286" spans="1:256" s="80" customFormat="1" ht="47.25" customHeight="1" x14ac:dyDescent="0.25">
      <c r="A286" s="126"/>
      <c r="B286" s="126"/>
      <c r="C286" s="126"/>
      <c r="D286" s="89"/>
      <c r="E286" s="89"/>
      <c r="F286" s="89"/>
      <c r="G286" s="124"/>
      <c r="H286" s="119"/>
      <c r="I286" s="124"/>
      <c r="J286" s="19"/>
    </row>
    <row r="287" spans="1:256" s="14" customFormat="1" ht="78" customHeight="1" x14ac:dyDescent="0.25">
      <c r="A287" s="123"/>
      <c r="B287" s="123"/>
      <c r="C287" s="123"/>
      <c r="D287" s="141"/>
      <c r="E287" s="79"/>
      <c r="F287" s="79"/>
      <c r="G287" s="124"/>
      <c r="H287" s="119"/>
      <c r="I287" s="124"/>
      <c r="J287" s="33"/>
    </row>
    <row r="288" spans="1:256" s="14" customFormat="1" ht="45.75" customHeight="1" x14ac:dyDescent="0.25">
      <c r="A288" s="123"/>
      <c r="B288" s="123"/>
      <c r="C288" s="123"/>
      <c r="D288" s="79"/>
      <c r="E288" s="79"/>
      <c r="F288" s="79"/>
      <c r="G288" s="124"/>
      <c r="H288" s="119"/>
      <c r="I288" s="124"/>
      <c r="J288" s="33"/>
    </row>
    <row r="289" spans="1:10" s="79" customFormat="1" ht="26.25" customHeight="1" x14ac:dyDescent="0.25">
      <c r="A289" s="122"/>
      <c r="B289" s="126"/>
      <c r="C289" s="126"/>
      <c r="D289" s="130"/>
      <c r="E289" s="130"/>
      <c r="F289" s="80"/>
      <c r="G289" s="119"/>
      <c r="H289" s="119"/>
      <c r="I289" s="119"/>
      <c r="J289" s="19"/>
    </row>
    <row r="290" spans="1:10" s="80" customFormat="1" ht="47.25" customHeight="1" x14ac:dyDescent="0.25">
      <c r="A290" s="131"/>
      <c r="B290" s="132"/>
      <c r="C290" s="132"/>
      <c r="D290" s="130"/>
      <c r="E290" s="130"/>
      <c r="G290" s="119"/>
      <c r="H290" s="119"/>
      <c r="I290" s="119"/>
      <c r="J290" s="90"/>
    </row>
    <row r="291" spans="1:10" s="79" customFormat="1" ht="78" customHeight="1" x14ac:dyDescent="0.25">
      <c r="A291" s="156"/>
      <c r="B291" s="143"/>
      <c r="C291" s="143"/>
      <c r="D291" s="147"/>
      <c r="E291" s="136"/>
      <c r="F291" s="157"/>
      <c r="G291" s="120"/>
      <c r="H291" s="120"/>
      <c r="I291" s="120"/>
      <c r="J291" s="33"/>
    </row>
    <row r="292" spans="1:10" s="79" customFormat="1" ht="48.75" customHeight="1" x14ac:dyDescent="0.25">
      <c r="A292" s="142"/>
      <c r="B292" s="158"/>
      <c r="C292" s="158"/>
      <c r="D292" s="159"/>
      <c r="E292" s="159"/>
      <c r="F292" s="80"/>
      <c r="G292" s="119"/>
      <c r="H292" s="119"/>
      <c r="I292" s="119"/>
      <c r="J292" s="19"/>
    </row>
    <row r="293" spans="1:10" s="79" customFormat="1" ht="36" customHeight="1" x14ac:dyDescent="0.25">
      <c r="A293" s="126"/>
      <c r="B293" s="126"/>
      <c r="C293" s="126"/>
      <c r="D293" s="127"/>
      <c r="E293" s="159"/>
      <c r="F293" s="89"/>
      <c r="G293" s="124"/>
      <c r="H293" s="124"/>
      <c r="I293" s="124"/>
      <c r="J293" s="19"/>
    </row>
    <row r="294" spans="1:10" s="79" customFormat="1" ht="20.25" customHeight="1" x14ac:dyDescent="0.25">
      <c r="A294" s="123"/>
      <c r="B294" s="123"/>
      <c r="C294" s="123"/>
      <c r="D294" s="160"/>
      <c r="E294" s="128"/>
      <c r="G294" s="124"/>
      <c r="H294" s="124"/>
      <c r="I294" s="124"/>
      <c r="J294" s="33"/>
    </row>
    <row r="295" spans="1:10" s="79" customFormat="1" ht="33" customHeight="1" x14ac:dyDescent="0.25">
      <c r="A295" s="123"/>
      <c r="B295" s="123"/>
      <c r="C295" s="123"/>
      <c r="D295" s="128"/>
      <c r="E295" s="128"/>
      <c r="F295" s="161"/>
      <c r="G295" s="124"/>
      <c r="H295" s="119"/>
      <c r="I295" s="124"/>
      <c r="J295" s="33"/>
    </row>
    <row r="296" spans="1:10" s="79" customFormat="1" ht="22.5" customHeight="1" x14ac:dyDescent="0.25">
      <c r="A296" s="123"/>
      <c r="B296" s="123"/>
      <c r="C296" s="123"/>
      <c r="D296" s="128"/>
      <c r="E296" s="128"/>
      <c r="G296" s="124"/>
      <c r="H296" s="119"/>
      <c r="I296" s="124"/>
      <c r="J296" s="33"/>
    </row>
    <row r="297" spans="1:10" s="79" customFormat="1" ht="66.75" customHeight="1" x14ac:dyDescent="0.25">
      <c r="A297" s="122"/>
      <c r="B297" s="123"/>
      <c r="C297" s="123"/>
      <c r="D297" s="128"/>
      <c r="E297" s="128"/>
      <c r="F297" s="129"/>
      <c r="G297" s="124"/>
      <c r="H297" s="119"/>
      <c r="I297" s="124"/>
      <c r="J297" s="33"/>
    </row>
    <row r="298" spans="1:10" s="79" customFormat="1" ht="54" customHeight="1" x14ac:dyDescent="0.25">
      <c r="A298" s="126"/>
      <c r="B298" s="126"/>
      <c r="C298" s="126"/>
      <c r="D298" s="89"/>
      <c r="E298" s="89"/>
      <c r="F298" s="162"/>
      <c r="G298" s="124"/>
      <c r="H298" s="119"/>
      <c r="I298" s="124"/>
      <c r="J298" s="19"/>
    </row>
    <row r="299" spans="1:10" s="79" customFormat="1" ht="20.25" customHeight="1" x14ac:dyDescent="0.25">
      <c r="A299" s="126"/>
      <c r="B299" s="126"/>
      <c r="C299" s="126"/>
      <c r="D299" s="89"/>
      <c r="E299" s="89"/>
      <c r="F299" s="162"/>
      <c r="G299" s="124"/>
      <c r="H299" s="119"/>
      <c r="I299" s="124"/>
      <c r="J299" s="19"/>
    </row>
    <row r="300" spans="1:10" s="79" customFormat="1" ht="48.75" customHeight="1" x14ac:dyDescent="0.25">
      <c r="A300" s="123"/>
      <c r="B300" s="123"/>
      <c r="C300" s="123"/>
      <c r="F300" s="129"/>
      <c r="G300" s="124"/>
      <c r="H300" s="119"/>
      <c r="I300" s="124"/>
      <c r="J300" s="33"/>
    </row>
    <row r="301" spans="1:10" s="20" customFormat="1" ht="113.25" customHeight="1" x14ac:dyDescent="0.25">
      <c r="A301" s="116"/>
      <c r="B301" s="116"/>
      <c r="C301" s="116"/>
      <c r="D301" s="163"/>
      <c r="E301" s="163"/>
      <c r="F301" s="80"/>
      <c r="G301" s="164"/>
      <c r="H301" s="119"/>
      <c r="I301" s="119"/>
      <c r="J301" s="19"/>
    </row>
    <row r="302" spans="1:10" s="20" customFormat="1" ht="50.25" customHeight="1" x14ac:dyDescent="0.25">
      <c r="A302" s="11"/>
      <c r="B302" s="126"/>
      <c r="C302" s="126"/>
      <c r="D302" s="127"/>
      <c r="E302" s="127"/>
      <c r="F302" s="162"/>
      <c r="G302" s="165"/>
      <c r="H302" s="124"/>
      <c r="I302" s="124"/>
      <c r="J302" s="19"/>
    </row>
    <row r="303" spans="1:10" s="79" customFormat="1" ht="50.25" customHeight="1" x14ac:dyDescent="0.25">
      <c r="A303" s="126"/>
      <c r="B303" s="126"/>
      <c r="C303" s="126"/>
      <c r="D303" s="89"/>
      <c r="E303" s="89"/>
      <c r="F303" s="166"/>
      <c r="G303" s="124"/>
      <c r="H303" s="119"/>
      <c r="I303" s="119"/>
      <c r="J303" s="19"/>
    </row>
    <row r="304" spans="1:10" s="79" customFormat="1" ht="92.25" customHeight="1" x14ac:dyDescent="0.25">
      <c r="A304" s="11"/>
      <c r="B304" s="126"/>
      <c r="C304" s="126"/>
      <c r="D304" s="89"/>
      <c r="E304" s="89"/>
      <c r="F304" s="89"/>
      <c r="G304" s="124"/>
      <c r="H304" s="124"/>
      <c r="I304" s="124"/>
      <c r="J304" s="19"/>
    </row>
    <row r="305" spans="1:10" s="79" customFormat="1" ht="51" customHeight="1" x14ac:dyDescent="0.25">
      <c r="A305" s="142"/>
      <c r="B305" s="158"/>
      <c r="C305" s="158"/>
      <c r="D305" s="159"/>
      <c r="E305" s="159"/>
      <c r="F305" s="80"/>
      <c r="G305" s="119"/>
      <c r="H305" s="119"/>
      <c r="I305" s="119"/>
      <c r="J305" s="19"/>
    </row>
    <row r="306" spans="1:10" s="79" customFormat="1" ht="31.5" customHeight="1" x14ac:dyDescent="0.25">
      <c r="A306" s="126"/>
      <c r="B306" s="126"/>
      <c r="C306" s="126"/>
      <c r="D306" s="89"/>
      <c r="E306" s="89"/>
      <c r="F306" s="162"/>
      <c r="G306" s="124"/>
      <c r="H306" s="119"/>
      <c r="I306" s="124"/>
      <c r="J306" s="19"/>
    </row>
    <row r="307" spans="1:10" s="79" customFormat="1" ht="15.75" customHeight="1" x14ac:dyDescent="0.25">
      <c r="A307" s="126"/>
      <c r="B307" s="126"/>
      <c r="C307" s="126"/>
      <c r="D307" s="130"/>
      <c r="E307" s="89"/>
      <c r="F307" s="162"/>
      <c r="G307" s="119"/>
      <c r="H307" s="119"/>
      <c r="I307" s="119"/>
      <c r="J307" s="19"/>
    </row>
    <row r="308" spans="1:10" s="64" customFormat="1" ht="18.75" customHeight="1" x14ac:dyDescent="0.25">
      <c r="A308" s="167"/>
      <c r="B308" s="155"/>
      <c r="C308" s="155"/>
      <c r="D308" s="168"/>
      <c r="E308" s="169"/>
      <c r="F308" s="88"/>
      <c r="G308" s="170"/>
      <c r="H308" s="170"/>
      <c r="I308" s="170"/>
      <c r="J308" s="19"/>
    </row>
    <row r="309" spans="1:10" s="64" customFormat="1" ht="18" customHeight="1" x14ac:dyDescent="0.25">
      <c r="B309" s="171"/>
      <c r="C309" s="171"/>
      <c r="D309" s="130"/>
      <c r="E309" s="130"/>
      <c r="F309" s="80"/>
      <c r="G309" s="119"/>
      <c r="H309" s="119"/>
      <c r="I309" s="119"/>
    </row>
    <row r="310" spans="1:10" s="80" customFormat="1" ht="27.75" customHeight="1" x14ac:dyDescent="0.3">
      <c r="A310" s="172"/>
      <c r="B310" s="173"/>
      <c r="C310" s="173"/>
      <c r="D310" s="172"/>
      <c r="E310" s="172"/>
      <c r="F310" s="174"/>
      <c r="G310" s="174"/>
      <c r="H310" s="174"/>
      <c r="I310" s="175"/>
    </row>
    <row r="311" spans="1:10" s="64" customFormat="1" ht="20.25" customHeight="1" x14ac:dyDescent="0.3">
      <c r="A311" s="172"/>
      <c r="B311" s="173"/>
      <c r="C311" s="173"/>
      <c r="D311" s="172"/>
      <c r="E311" s="172"/>
      <c r="F311" s="174"/>
      <c r="G311" s="174"/>
      <c r="H311" s="172"/>
      <c r="I311" s="175"/>
    </row>
    <row r="312" spans="1:10" x14ac:dyDescent="0.2">
      <c r="A312" s="1"/>
      <c r="B312" s="2"/>
      <c r="C312" s="2"/>
      <c r="D312" s="1"/>
      <c r="E312" s="1"/>
      <c r="F312" s="1"/>
      <c r="G312" s="1"/>
      <c r="H312" s="1"/>
      <c r="I312" s="4"/>
    </row>
    <row r="313" spans="1:10" x14ac:dyDescent="0.2">
      <c r="A313" s="1"/>
      <c r="B313" s="2"/>
      <c r="C313" s="2"/>
      <c r="D313" s="1"/>
      <c r="E313" s="1"/>
      <c r="F313" s="1"/>
      <c r="G313" s="1"/>
      <c r="H313" s="1"/>
      <c r="I313" s="4"/>
    </row>
    <row r="314" spans="1:10" x14ac:dyDescent="0.2">
      <c r="A314" s="1"/>
      <c r="B314" s="2"/>
      <c r="C314" s="2"/>
      <c r="D314" s="1"/>
      <c r="E314" s="1"/>
      <c r="F314" s="1"/>
      <c r="G314" s="1"/>
      <c r="H314" s="1"/>
      <c r="I314" s="4"/>
    </row>
    <row r="315" spans="1:10" x14ac:dyDescent="0.2">
      <c r="A315" s="1"/>
      <c r="B315" s="2"/>
      <c r="C315" s="2"/>
      <c r="D315" s="1"/>
      <c r="E315" s="1"/>
      <c r="F315" s="1"/>
      <c r="G315" s="1"/>
      <c r="H315" s="1"/>
      <c r="I315" s="4"/>
    </row>
    <row r="316" spans="1:10" x14ac:dyDescent="0.2">
      <c r="A316" s="1"/>
      <c r="B316" s="2"/>
      <c r="C316" s="2"/>
      <c r="D316" s="1"/>
      <c r="E316" s="1"/>
      <c r="F316" s="1"/>
      <c r="G316" s="1"/>
      <c r="H316" s="1"/>
      <c r="I316" s="4"/>
    </row>
    <row r="317" spans="1:10" x14ac:dyDescent="0.2">
      <c r="A317" s="1"/>
      <c r="B317" s="2"/>
      <c r="C317" s="2"/>
      <c r="D317" s="1"/>
      <c r="E317" s="1"/>
      <c r="F317" s="1"/>
      <c r="G317" s="1"/>
      <c r="H317" s="1"/>
      <c r="I317" s="4"/>
    </row>
    <row r="318" spans="1:10" x14ac:dyDescent="0.2">
      <c r="A318" s="1"/>
      <c r="B318" s="2"/>
      <c r="C318" s="2"/>
      <c r="D318" s="1"/>
      <c r="E318" s="1"/>
      <c r="F318" s="1"/>
      <c r="G318" s="1"/>
      <c r="H318" s="1"/>
      <c r="I318" s="4"/>
    </row>
    <row r="319" spans="1:10" x14ac:dyDescent="0.2">
      <c r="A319" s="1"/>
      <c r="B319" s="2"/>
      <c r="C319" s="2"/>
      <c r="D319" s="1"/>
      <c r="E319" s="1"/>
      <c r="F319" s="1"/>
      <c r="G319" s="1"/>
      <c r="H319" s="1"/>
      <c r="I319" s="4"/>
    </row>
    <row r="320" spans="1:10" x14ac:dyDescent="0.2">
      <c r="A320" s="1"/>
      <c r="B320" s="2"/>
      <c r="C320" s="2"/>
      <c r="D320" s="1"/>
      <c r="E320" s="1"/>
      <c r="F320" s="1"/>
      <c r="G320" s="1"/>
      <c r="H320" s="1"/>
      <c r="I320" s="4"/>
    </row>
    <row r="321" spans="1:9" x14ac:dyDescent="0.2">
      <c r="A321" s="1"/>
      <c r="B321" s="2"/>
      <c r="C321" s="2"/>
      <c r="D321" s="1"/>
      <c r="E321" s="1"/>
      <c r="F321" s="1"/>
      <c r="G321" s="1"/>
      <c r="H321" s="1"/>
      <c r="I321" s="4"/>
    </row>
    <row r="322" spans="1:9" x14ac:dyDescent="0.2">
      <c r="A322" s="1"/>
      <c r="B322" s="2"/>
      <c r="C322" s="2"/>
      <c r="D322" s="1"/>
      <c r="E322" s="1"/>
      <c r="F322" s="1"/>
      <c r="G322" s="1"/>
      <c r="H322" s="1"/>
      <c r="I322" s="4"/>
    </row>
    <row r="323" spans="1:9" x14ac:dyDescent="0.2">
      <c r="A323" s="1"/>
      <c r="B323" s="2"/>
      <c r="C323" s="2"/>
      <c r="D323" s="1"/>
      <c r="E323" s="1"/>
      <c r="F323" s="1"/>
      <c r="G323" s="1"/>
      <c r="H323" s="1"/>
      <c r="I323" s="4"/>
    </row>
    <row r="324" spans="1:9" x14ac:dyDescent="0.2">
      <c r="A324" s="1"/>
      <c r="B324" s="2"/>
      <c r="C324" s="2"/>
      <c r="D324" s="1"/>
      <c r="E324" s="1"/>
      <c r="F324" s="1"/>
      <c r="G324" s="1"/>
      <c r="H324" s="1"/>
      <c r="I324" s="4"/>
    </row>
    <row r="325" spans="1:9" x14ac:dyDescent="0.2">
      <c r="A325" s="1"/>
      <c r="B325" s="2"/>
      <c r="C325" s="2"/>
      <c r="D325" s="1"/>
      <c r="E325" s="1"/>
      <c r="F325" s="1"/>
      <c r="G325" s="1"/>
      <c r="H325" s="1"/>
      <c r="I325" s="4"/>
    </row>
    <row r="326" spans="1:9" x14ac:dyDescent="0.2">
      <c r="A326" s="1"/>
      <c r="B326" s="2"/>
      <c r="C326" s="2"/>
      <c r="D326" s="1"/>
      <c r="E326" s="1"/>
      <c r="F326" s="1"/>
      <c r="G326" s="1"/>
      <c r="H326" s="1"/>
      <c r="I326" s="4"/>
    </row>
    <row r="327" spans="1:9" x14ac:dyDescent="0.2">
      <c r="A327" s="1"/>
      <c r="B327" s="2"/>
      <c r="C327" s="2"/>
      <c r="D327" s="1"/>
      <c r="E327" s="1"/>
      <c r="F327" s="1"/>
      <c r="G327" s="1"/>
      <c r="H327" s="1"/>
      <c r="I327" s="4"/>
    </row>
    <row r="328" spans="1:9" x14ac:dyDescent="0.2">
      <c r="A328" s="1"/>
      <c r="B328" s="2"/>
      <c r="C328" s="2"/>
      <c r="D328" s="1"/>
      <c r="E328" s="1"/>
      <c r="F328" s="1"/>
      <c r="G328" s="1"/>
      <c r="H328" s="1"/>
      <c r="I328" s="4"/>
    </row>
    <row r="329" spans="1:9" x14ac:dyDescent="0.2">
      <c r="A329" s="1"/>
      <c r="B329" s="2"/>
      <c r="C329" s="2"/>
      <c r="D329" s="1"/>
      <c r="E329" s="1"/>
      <c r="F329" s="1"/>
      <c r="G329" s="1"/>
      <c r="H329" s="1"/>
      <c r="I329" s="4"/>
    </row>
    <row r="330" spans="1:9" x14ac:dyDescent="0.2">
      <c r="A330" s="1"/>
      <c r="B330" s="2"/>
      <c r="C330" s="2"/>
      <c r="D330" s="1"/>
      <c r="E330" s="1"/>
      <c r="F330" s="1"/>
      <c r="G330" s="1"/>
      <c r="H330" s="1"/>
      <c r="I330" s="4"/>
    </row>
    <row r="331" spans="1:9" x14ac:dyDescent="0.2">
      <c r="A331" s="1"/>
      <c r="B331" s="2"/>
      <c r="C331" s="2"/>
      <c r="D331" s="1"/>
      <c r="E331" s="1"/>
      <c r="F331" s="1"/>
      <c r="G331" s="1"/>
      <c r="H331" s="1"/>
      <c r="I331" s="4"/>
    </row>
    <row r="332" spans="1:9" x14ac:dyDescent="0.2">
      <c r="A332" s="1"/>
      <c r="B332" s="2"/>
      <c r="C332" s="2"/>
      <c r="D332" s="1"/>
      <c r="E332" s="1"/>
      <c r="F332" s="1"/>
      <c r="G332" s="1"/>
      <c r="H332" s="1"/>
      <c r="I332" s="4"/>
    </row>
    <row r="333" spans="1:9" x14ac:dyDescent="0.2">
      <c r="A333" s="1"/>
      <c r="B333" s="2"/>
      <c r="C333" s="2"/>
      <c r="D333" s="1"/>
      <c r="E333" s="1"/>
      <c r="F333" s="1"/>
      <c r="G333" s="1"/>
      <c r="H333" s="1"/>
      <c r="I333" s="4"/>
    </row>
    <row r="334" spans="1:9" x14ac:dyDescent="0.2">
      <c r="A334" s="1"/>
      <c r="B334" s="2"/>
      <c r="C334" s="2"/>
      <c r="D334" s="1"/>
      <c r="E334" s="1"/>
      <c r="F334" s="1"/>
      <c r="G334" s="1"/>
      <c r="H334" s="1"/>
      <c r="I334" s="4"/>
    </row>
    <row r="335" spans="1:9" x14ac:dyDescent="0.2">
      <c r="A335" s="1"/>
      <c r="B335" s="2"/>
      <c r="C335" s="2"/>
      <c r="D335" s="1"/>
      <c r="E335" s="1"/>
      <c r="F335" s="1"/>
      <c r="G335" s="1"/>
      <c r="H335" s="1"/>
      <c r="I335" s="4"/>
    </row>
    <row r="336" spans="1:9" x14ac:dyDescent="0.2">
      <c r="A336" s="1"/>
      <c r="B336" s="2"/>
      <c r="C336" s="2"/>
      <c r="D336" s="1"/>
      <c r="E336" s="1"/>
      <c r="F336" s="1"/>
      <c r="G336" s="1"/>
      <c r="H336" s="1"/>
      <c r="I336" s="4"/>
    </row>
    <row r="337" spans="1:9" x14ac:dyDescent="0.2">
      <c r="A337" s="1"/>
      <c r="B337" s="2"/>
      <c r="C337" s="2"/>
      <c r="D337" s="1"/>
      <c r="E337" s="1"/>
      <c r="F337" s="1"/>
      <c r="G337" s="1"/>
      <c r="H337" s="1"/>
      <c r="I337" s="4"/>
    </row>
    <row r="338" spans="1:9" x14ac:dyDescent="0.2">
      <c r="A338" s="1"/>
      <c r="B338" s="2"/>
      <c r="C338" s="2"/>
      <c r="D338" s="1"/>
      <c r="E338" s="1"/>
      <c r="F338" s="1"/>
      <c r="G338" s="1"/>
      <c r="H338" s="1"/>
      <c r="I338" s="4"/>
    </row>
    <row r="339" spans="1:9" x14ac:dyDescent="0.2">
      <c r="A339" s="1"/>
      <c r="B339" s="2"/>
      <c r="C339" s="2"/>
      <c r="D339" s="1"/>
      <c r="E339" s="1"/>
      <c r="F339" s="1"/>
      <c r="G339" s="1"/>
      <c r="H339" s="1"/>
      <c r="I339" s="4"/>
    </row>
    <row r="340" spans="1:9" x14ac:dyDescent="0.2">
      <c r="A340" s="1"/>
      <c r="B340" s="2"/>
      <c r="C340" s="2"/>
      <c r="D340" s="1"/>
      <c r="E340" s="1"/>
      <c r="F340" s="1"/>
      <c r="G340" s="1"/>
      <c r="H340" s="1"/>
      <c r="I340" s="4"/>
    </row>
    <row r="341" spans="1:9" x14ac:dyDescent="0.2">
      <c r="A341" s="1"/>
      <c r="B341" s="2"/>
      <c r="C341" s="2"/>
      <c r="D341" s="1"/>
      <c r="E341" s="1"/>
      <c r="F341" s="1"/>
      <c r="G341" s="1"/>
      <c r="H341" s="1"/>
      <c r="I341" s="4"/>
    </row>
    <row r="342" spans="1:9" x14ac:dyDescent="0.2">
      <c r="A342" s="1"/>
      <c r="B342" s="2"/>
      <c r="C342" s="2"/>
      <c r="D342" s="1"/>
      <c r="E342" s="1"/>
      <c r="F342" s="1"/>
      <c r="G342" s="1"/>
      <c r="H342" s="1"/>
      <c r="I342" s="4"/>
    </row>
    <row r="343" spans="1:9" x14ac:dyDescent="0.2">
      <c r="A343" s="1"/>
      <c r="B343" s="2"/>
      <c r="C343" s="2"/>
      <c r="D343" s="1"/>
      <c r="E343" s="1"/>
      <c r="F343" s="1"/>
      <c r="G343" s="1"/>
      <c r="H343" s="1"/>
      <c r="I343" s="4"/>
    </row>
    <row r="344" spans="1:9" x14ac:dyDescent="0.2">
      <c r="A344" s="1"/>
      <c r="B344" s="2"/>
      <c r="C344" s="2"/>
      <c r="D344" s="1"/>
      <c r="E344" s="1"/>
      <c r="F344" s="1"/>
      <c r="G344" s="1"/>
      <c r="H344" s="1"/>
      <c r="I344" s="4"/>
    </row>
    <row r="345" spans="1:9" x14ac:dyDescent="0.2">
      <c r="A345" s="1"/>
      <c r="B345" s="2"/>
      <c r="C345" s="2"/>
      <c r="D345" s="1"/>
      <c r="E345" s="1"/>
      <c r="F345" s="1"/>
      <c r="G345" s="1"/>
      <c r="H345" s="1"/>
      <c r="I345" s="4"/>
    </row>
    <row r="346" spans="1:9" x14ac:dyDescent="0.2">
      <c r="A346" s="1"/>
      <c r="B346" s="2"/>
      <c r="C346" s="2"/>
      <c r="D346" s="1"/>
      <c r="E346" s="1"/>
      <c r="F346" s="1"/>
      <c r="G346" s="1"/>
      <c r="H346" s="1"/>
      <c r="I346" s="4"/>
    </row>
    <row r="347" spans="1:9" x14ac:dyDescent="0.2">
      <c r="A347" s="1"/>
      <c r="B347" s="2"/>
      <c r="C347" s="2"/>
      <c r="D347" s="1"/>
      <c r="E347" s="1"/>
      <c r="F347" s="1"/>
      <c r="G347" s="1"/>
      <c r="H347" s="1"/>
      <c r="I347" s="4"/>
    </row>
    <row r="348" spans="1:9" x14ac:dyDescent="0.2">
      <c r="A348" s="1"/>
      <c r="B348" s="2"/>
      <c r="C348" s="2"/>
      <c r="D348" s="1"/>
      <c r="E348" s="1"/>
      <c r="F348" s="1"/>
      <c r="G348" s="1"/>
      <c r="H348" s="1"/>
      <c r="I348" s="4"/>
    </row>
    <row r="349" spans="1:9" x14ac:dyDescent="0.2">
      <c r="A349" s="1"/>
      <c r="B349" s="2"/>
      <c r="C349" s="2"/>
      <c r="D349" s="1"/>
      <c r="E349" s="1"/>
      <c r="F349" s="1"/>
      <c r="G349" s="1"/>
      <c r="H349" s="1"/>
      <c r="I349" s="4"/>
    </row>
    <row r="350" spans="1:9" x14ac:dyDescent="0.2">
      <c r="A350" s="1"/>
      <c r="B350" s="2"/>
      <c r="C350" s="2"/>
      <c r="D350" s="1"/>
      <c r="E350" s="1"/>
      <c r="F350" s="1"/>
      <c r="G350" s="1"/>
      <c r="H350" s="1"/>
      <c r="I350" s="4"/>
    </row>
    <row r="351" spans="1:9" x14ac:dyDescent="0.2">
      <c r="A351" s="1"/>
      <c r="B351" s="2"/>
      <c r="C351" s="2"/>
      <c r="D351" s="1"/>
      <c r="E351" s="1"/>
      <c r="F351" s="1"/>
      <c r="G351" s="1"/>
      <c r="H351" s="1"/>
      <c r="I351" s="4"/>
    </row>
    <row r="352" spans="1:9" x14ac:dyDescent="0.2">
      <c r="A352" s="1"/>
      <c r="B352" s="2"/>
      <c r="C352" s="2"/>
      <c r="D352" s="1"/>
      <c r="E352" s="1"/>
      <c r="F352" s="1"/>
      <c r="G352" s="1"/>
      <c r="H352" s="1"/>
      <c r="I352" s="4"/>
    </row>
    <row r="353" spans="1:9" x14ac:dyDescent="0.2">
      <c r="A353" s="1"/>
      <c r="B353" s="2"/>
      <c r="C353" s="2"/>
      <c r="D353" s="1"/>
      <c r="E353" s="1"/>
      <c r="F353" s="1"/>
      <c r="G353" s="1"/>
      <c r="H353" s="1"/>
      <c r="I353" s="4"/>
    </row>
    <row r="354" spans="1:9" x14ac:dyDescent="0.2">
      <c r="A354" s="1"/>
      <c r="B354" s="2"/>
      <c r="C354" s="2"/>
      <c r="D354" s="1"/>
      <c r="E354" s="1"/>
      <c r="F354" s="1"/>
      <c r="G354" s="1"/>
      <c r="H354" s="1"/>
      <c r="I354" s="4"/>
    </row>
    <row r="355" spans="1:9" x14ac:dyDescent="0.2">
      <c r="A355" s="1"/>
      <c r="B355" s="2"/>
      <c r="C355" s="2"/>
      <c r="D355" s="1"/>
      <c r="E355" s="1"/>
      <c r="F355" s="1"/>
      <c r="G355" s="1"/>
      <c r="H355" s="1"/>
      <c r="I355" s="4"/>
    </row>
    <row r="356" spans="1:9" x14ac:dyDescent="0.2">
      <c r="A356" s="1"/>
      <c r="B356" s="2"/>
      <c r="C356" s="2"/>
      <c r="D356" s="1"/>
      <c r="E356" s="1"/>
      <c r="F356" s="1"/>
      <c r="G356" s="1"/>
      <c r="H356" s="1"/>
      <c r="I356" s="4"/>
    </row>
    <row r="357" spans="1:9" x14ac:dyDescent="0.2">
      <c r="A357" s="1"/>
      <c r="B357" s="2"/>
      <c r="C357" s="2"/>
      <c r="D357" s="1"/>
      <c r="E357" s="1"/>
      <c r="F357" s="1"/>
      <c r="G357" s="1"/>
      <c r="H357" s="1"/>
      <c r="I357" s="4"/>
    </row>
    <row r="358" spans="1:9" x14ac:dyDescent="0.2">
      <c r="A358" s="1"/>
      <c r="B358" s="2"/>
      <c r="C358" s="2"/>
      <c r="D358" s="1"/>
      <c r="E358" s="1"/>
      <c r="F358" s="1"/>
      <c r="G358" s="1"/>
      <c r="H358" s="1"/>
      <c r="I358" s="4"/>
    </row>
    <row r="359" spans="1:9" x14ac:dyDescent="0.2">
      <c r="A359" s="1"/>
      <c r="B359" s="2"/>
      <c r="C359" s="2"/>
      <c r="D359" s="1"/>
      <c r="E359" s="1"/>
      <c r="F359" s="1"/>
      <c r="G359" s="1"/>
      <c r="H359" s="1"/>
      <c r="I359" s="4"/>
    </row>
    <row r="360" spans="1:9" x14ac:dyDescent="0.2">
      <c r="A360" s="1"/>
      <c r="B360" s="2"/>
      <c r="C360" s="2"/>
      <c r="D360" s="1"/>
      <c r="E360" s="1"/>
      <c r="F360" s="1"/>
      <c r="G360" s="1"/>
      <c r="H360" s="1"/>
      <c r="I360" s="4"/>
    </row>
    <row r="361" spans="1:9" x14ac:dyDescent="0.2">
      <c r="A361" s="1"/>
      <c r="B361" s="2"/>
      <c r="C361" s="2"/>
      <c r="D361" s="1"/>
      <c r="E361" s="1"/>
      <c r="F361" s="1"/>
      <c r="G361" s="1"/>
      <c r="H361" s="1"/>
      <c r="I361" s="4"/>
    </row>
    <row r="362" spans="1:9" x14ac:dyDescent="0.2">
      <c r="A362" s="1"/>
      <c r="B362" s="2"/>
      <c r="C362" s="2"/>
      <c r="D362" s="1"/>
      <c r="E362" s="1"/>
      <c r="F362" s="1"/>
      <c r="G362" s="1"/>
      <c r="H362" s="1"/>
      <c r="I362" s="4"/>
    </row>
    <row r="363" spans="1:9" x14ac:dyDescent="0.2">
      <c r="A363" s="1"/>
      <c r="B363" s="2"/>
      <c r="C363" s="2"/>
      <c r="D363" s="1"/>
      <c r="E363" s="1"/>
      <c r="F363" s="1"/>
      <c r="G363" s="1"/>
      <c r="H363" s="1"/>
      <c r="I363" s="4"/>
    </row>
    <row r="364" spans="1:9" x14ac:dyDescent="0.2">
      <c r="A364" s="1"/>
      <c r="B364" s="2"/>
      <c r="C364" s="2"/>
      <c r="D364" s="1"/>
      <c r="E364" s="1"/>
      <c r="F364" s="1"/>
      <c r="G364" s="1"/>
      <c r="H364" s="1"/>
      <c r="I364" s="4"/>
    </row>
    <row r="365" spans="1:9" x14ac:dyDescent="0.2">
      <c r="A365" s="1"/>
      <c r="B365" s="2"/>
      <c r="C365" s="2"/>
      <c r="D365" s="1"/>
      <c r="E365" s="1"/>
      <c r="F365" s="1"/>
      <c r="G365" s="1"/>
      <c r="H365" s="1"/>
      <c r="I365" s="4"/>
    </row>
    <row r="366" spans="1:9" x14ac:dyDescent="0.2">
      <c r="A366" s="1"/>
      <c r="B366" s="2"/>
      <c r="C366" s="2"/>
      <c r="D366" s="1"/>
      <c r="E366" s="1"/>
      <c r="F366" s="1"/>
      <c r="G366" s="1"/>
      <c r="H366" s="1"/>
      <c r="I366" s="4"/>
    </row>
    <row r="367" spans="1:9" x14ac:dyDescent="0.2">
      <c r="A367" s="1"/>
      <c r="B367" s="2"/>
      <c r="C367" s="2"/>
      <c r="D367" s="1"/>
      <c r="E367" s="1"/>
      <c r="F367" s="1"/>
      <c r="G367" s="1"/>
      <c r="H367" s="1"/>
      <c r="I367" s="4"/>
    </row>
    <row r="368" spans="1:9" x14ac:dyDescent="0.2">
      <c r="A368" s="1"/>
      <c r="B368" s="2"/>
      <c r="C368" s="2"/>
      <c r="D368" s="1"/>
      <c r="E368" s="1"/>
      <c r="F368" s="1"/>
      <c r="G368" s="1"/>
      <c r="H368" s="1"/>
      <c r="I368" s="4"/>
    </row>
    <row r="369" spans="1:9" x14ac:dyDescent="0.2">
      <c r="A369" s="1"/>
      <c r="B369" s="2"/>
      <c r="C369" s="2"/>
      <c r="D369" s="1"/>
      <c r="E369" s="1"/>
      <c r="F369" s="1"/>
      <c r="G369" s="1"/>
      <c r="H369" s="1"/>
      <c r="I369" s="4"/>
    </row>
    <row r="370" spans="1:9" x14ac:dyDescent="0.2">
      <c r="A370" s="1"/>
      <c r="B370" s="2"/>
      <c r="C370" s="2"/>
      <c r="D370" s="1"/>
      <c r="E370" s="1"/>
      <c r="F370" s="1"/>
      <c r="G370" s="1"/>
      <c r="H370" s="1"/>
      <c r="I370" s="4"/>
    </row>
  </sheetData>
  <mergeCells count="16">
    <mergeCell ref="G10:G11"/>
    <mergeCell ref="H10:H11"/>
    <mergeCell ref="I10:I11"/>
    <mergeCell ref="B12:I12"/>
    <mergeCell ref="A215:E215"/>
    <mergeCell ref="H215:I215"/>
    <mergeCell ref="A10:A11"/>
    <mergeCell ref="B10:B11"/>
    <mergeCell ref="C10:C11"/>
    <mergeCell ref="D10:E11"/>
    <mergeCell ref="F10:F11"/>
    <mergeCell ref="G1:I1"/>
    <mergeCell ref="G2:I2"/>
    <mergeCell ref="G3:I3"/>
    <mergeCell ref="H5:I5"/>
    <mergeCell ref="B7:I7"/>
  </mergeCells>
  <conditionalFormatting sqref="H289:H290">
    <cfRule type="cellIs" dxfId="1" priority="2" stopIfTrue="1" operator="equal">
      <formula>0</formula>
    </cfRule>
  </conditionalFormatting>
  <conditionalFormatting sqref="J25:Q27">
    <cfRule type="cellIs" dxfId="0" priority="1" stopIfTrue="1" operator="equal">
      <formula>0</formula>
    </cfRule>
  </conditionalFormatting>
  <hyperlinks>
    <hyperlink ref="F21" r:id="rId1" display="http://akts.yu.mk.ua/showdoc/4829/"/>
  </hyperlinks>
  <pageMargins left="1.299212598425197" right="0.11811023622047245" top="1.3385826771653544" bottom="0.35433070866141736" header="0.31496062992125984" footer="0.31496062992125984"/>
  <pageSetup paperSize="9" scale="47" fitToHeight="10" orientation="portrait" blackAndWhite="1" r:id="rId2"/>
  <rowBreaks count="2" manualBreakCount="2">
    <brk id="58" max="8" man="1"/>
    <brk id="1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2017-02-24T11:27:01Z</dcterms:modified>
</cp:coreProperties>
</file>